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1"/>
  <workbookPr defaultThemeVersion="166925"/>
  <xr:revisionPtr revIDLastSave="263" documentId="11_E60897F41BE170836B02CE998F75CCDC64E183C8" xr6:coauthVersionLast="47" xr6:coauthVersionMax="47" xr10:uidLastSave="{0C89CA60-965C-4DC2-9CB2-4D9205615C07}"/>
  <bookViews>
    <workbookView xWindow="240" yWindow="105" windowWidth="14805" windowHeight="8010" firstSheet="3" xr2:uid="{00000000-000D-0000-FFFF-FFFF00000000}"/>
  </bookViews>
  <sheets>
    <sheet name="Mix Design" sheetId="3" r:id="rId1"/>
    <sheet name="Mix Calculations" sheetId="1" r:id="rId2"/>
    <sheet name="Slump" sheetId="2" r:id="rId3"/>
    <sheet name="Mass Development" sheetId="4" r:id="rId4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4" l="1"/>
  <c r="H3" i="4"/>
  <c r="I3" i="4"/>
  <c r="J3" i="4"/>
  <c r="L3" i="4"/>
  <c r="M3" i="4"/>
  <c r="N3" i="4"/>
  <c r="M450" i="4"/>
  <c r="I450" i="4"/>
  <c r="M449" i="4"/>
  <c r="I449" i="4"/>
  <c r="M448" i="4"/>
  <c r="I448" i="4"/>
  <c r="M447" i="4"/>
  <c r="I447" i="4"/>
  <c r="M446" i="4"/>
  <c r="I446" i="4"/>
  <c r="M445" i="4"/>
  <c r="I445" i="4"/>
  <c r="M444" i="4"/>
  <c r="I444" i="4"/>
  <c r="M443" i="4"/>
  <c r="I443" i="4"/>
  <c r="M442" i="4"/>
  <c r="I442" i="4"/>
  <c r="M441" i="4"/>
  <c r="I441" i="4"/>
  <c r="M440" i="4"/>
  <c r="I440" i="4"/>
  <c r="M439" i="4"/>
  <c r="I439" i="4"/>
  <c r="M438" i="4"/>
  <c r="I438" i="4"/>
  <c r="M437" i="4"/>
  <c r="I437" i="4"/>
  <c r="M436" i="4"/>
  <c r="I436" i="4"/>
  <c r="M435" i="4"/>
  <c r="N435" i="4" s="1"/>
  <c r="L435" i="4"/>
  <c r="I435" i="4"/>
  <c r="J435" i="4" s="1"/>
  <c r="H435" i="4"/>
  <c r="F435" i="4"/>
  <c r="M434" i="4"/>
  <c r="I434" i="4"/>
  <c r="M433" i="4"/>
  <c r="I433" i="4"/>
  <c r="M432" i="4"/>
  <c r="I432" i="4"/>
  <c r="M431" i="4"/>
  <c r="I431" i="4"/>
  <c r="M430" i="4"/>
  <c r="I430" i="4"/>
  <c r="M429" i="4"/>
  <c r="I429" i="4"/>
  <c r="M428" i="4"/>
  <c r="I428" i="4"/>
  <c r="M427" i="4"/>
  <c r="I427" i="4"/>
  <c r="M426" i="4"/>
  <c r="I426" i="4"/>
  <c r="M425" i="4"/>
  <c r="I425" i="4"/>
  <c r="M424" i="4"/>
  <c r="I424" i="4"/>
  <c r="M423" i="4"/>
  <c r="I423" i="4"/>
  <c r="M422" i="4"/>
  <c r="I422" i="4"/>
  <c r="M421" i="4"/>
  <c r="I421" i="4"/>
  <c r="M420" i="4"/>
  <c r="I420" i="4"/>
  <c r="R419" i="4"/>
  <c r="M419" i="4"/>
  <c r="N419" i="4" s="1"/>
  <c r="L419" i="4"/>
  <c r="I419" i="4"/>
  <c r="J419" i="4" s="1"/>
  <c r="H419" i="4"/>
  <c r="F419" i="4"/>
  <c r="M418" i="4"/>
  <c r="I418" i="4"/>
  <c r="M417" i="4"/>
  <c r="I417" i="4"/>
  <c r="M416" i="4"/>
  <c r="I416" i="4"/>
  <c r="M415" i="4"/>
  <c r="I415" i="4"/>
  <c r="M414" i="4"/>
  <c r="I414" i="4"/>
  <c r="M413" i="4"/>
  <c r="I413" i="4"/>
  <c r="M412" i="4"/>
  <c r="I412" i="4"/>
  <c r="M411" i="4"/>
  <c r="I411" i="4"/>
  <c r="M410" i="4"/>
  <c r="I410" i="4"/>
  <c r="M409" i="4"/>
  <c r="I409" i="4"/>
  <c r="M408" i="4"/>
  <c r="I408" i="4"/>
  <c r="M407" i="4"/>
  <c r="I407" i="4"/>
  <c r="M406" i="4"/>
  <c r="I406" i="4"/>
  <c r="M405" i="4"/>
  <c r="I405" i="4"/>
  <c r="M404" i="4"/>
  <c r="I404" i="4"/>
  <c r="M403" i="4"/>
  <c r="N403" i="4" s="1"/>
  <c r="L403" i="4"/>
  <c r="I403" i="4"/>
  <c r="J403" i="4" s="1"/>
  <c r="H403" i="4"/>
  <c r="F403" i="4"/>
  <c r="M402" i="4"/>
  <c r="I402" i="4"/>
  <c r="M401" i="4"/>
  <c r="I401" i="4"/>
  <c r="M400" i="4"/>
  <c r="I400" i="4"/>
  <c r="M399" i="4"/>
  <c r="I399" i="4"/>
  <c r="M398" i="4"/>
  <c r="I398" i="4"/>
  <c r="M397" i="4"/>
  <c r="I397" i="4"/>
  <c r="M396" i="4"/>
  <c r="I396" i="4"/>
  <c r="M395" i="4"/>
  <c r="I395" i="4"/>
  <c r="M394" i="4"/>
  <c r="I394" i="4"/>
  <c r="M393" i="4"/>
  <c r="I393" i="4"/>
  <c r="M392" i="4"/>
  <c r="I392" i="4"/>
  <c r="M391" i="4"/>
  <c r="I391" i="4"/>
  <c r="M390" i="4"/>
  <c r="I390" i="4"/>
  <c r="M389" i="4"/>
  <c r="I389" i="4"/>
  <c r="M388" i="4"/>
  <c r="I388" i="4"/>
  <c r="R387" i="4"/>
  <c r="M387" i="4"/>
  <c r="N387" i="4" s="1"/>
  <c r="L387" i="4"/>
  <c r="I387" i="4"/>
  <c r="J387" i="4" s="1"/>
  <c r="H387" i="4"/>
  <c r="F387" i="4"/>
  <c r="M386" i="4"/>
  <c r="I386" i="4"/>
  <c r="M385" i="4"/>
  <c r="I385" i="4"/>
  <c r="M384" i="4"/>
  <c r="I384" i="4"/>
  <c r="M383" i="4"/>
  <c r="I383" i="4"/>
  <c r="M382" i="4"/>
  <c r="I382" i="4"/>
  <c r="M381" i="4"/>
  <c r="I381" i="4"/>
  <c r="M380" i="4"/>
  <c r="I380" i="4"/>
  <c r="M379" i="4"/>
  <c r="I379" i="4"/>
  <c r="M378" i="4"/>
  <c r="I378" i="4"/>
  <c r="M377" i="4"/>
  <c r="I377" i="4"/>
  <c r="M376" i="4"/>
  <c r="I376" i="4"/>
  <c r="M375" i="4"/>
  <c r="I375" i="4"/>
  <c r="M374" i="4"/>
  <c r="I374" i="4"/>
  <c r="M373" i="4"/>
  <c r="I373" i="4"/>
  <c r="M372" i="4"/>
  <c r="I372" i="4"/>
  <c r="R371" i="4"/>
  <c r="M371" i="4"/>
  <c r="N371" i="4" s="1"/>
  <c r="L371" i="4"/>
  <c r="I371" i="4"/>
  <c r="J371" i="4" s="1"/>
  <c r="H371" i="4"/>
  <c r="F371" i="4"/>
  <c r="M370" i="4"/>
  <c r="I370" i="4"/>
  <c r="M369" i="4"/>
  <c r="I369" i="4"/>
  <c r="M368" i="4"/>
  <c r="I368" i="4"/>
  <c r="M367" i="4"/>
  <c r="I367" i="4"/>
  <c r="M366" i="4"/>
  <c r="I366" i="4"/>
  <c r="M365" i="4"/>
  <c r="I365" i="4"/>
  <c r="M364" i="4"/>
  <c r="I364" i="4"/>
  <c r="M363" i="4"/>
  <c r="I363" i="4"/>
  <c r="M362" i="4"/>
  <c r="I362" i="4"/>
  <c r="M361" i="4"/>
  <c r="I361" i="4"/>
  <c r="M360" i="4"/>
  <c r="I360" i="4"/>
  <c r="M359" i="4"/>
  <c r="I359" i="4"/>
  <c r="M358" i="4"/>
  <c r="I358" i="4"/>
  <c r="M357" i="4"/>
  <c r="I357" i="4"/>
  <c r="M356" i="4"/>
  <c r="I356" i="4"/>
  <c r="M355" i="4"/>
  <c r="N355" i="4" s="1"/>
  <c r="L355" i="4"/>
  <c r="I355" i="4"/>
  <c r="J355" i="4" s="1"/>
  <c r="H355" i="4"/>
  <c r="F355" i="4"/>
  <c r="M354" i="4"/>
  <c r="I354" i="4"/>
  <c r="M353" i="4"/>
  <c r="I353" i="4"/>
  <c r="M352" i="4"/>
  <c r="I352" i="4"/>
  <c r="M351" i="4"/>
  <c r="I351" i="4"/>
  <c r="M350" i="4"/>
  <c r="I350" i="4"/>
  <c r="M349" i="4"/>
  <c r="I349" i="4"/>
  <c r="M348" i="4"/>
  <c r="I348" i="4"/>
  <c r="M347" i="4"/>
  <c r="I347" i="4"/>
  <c r="M346" i="4"/>
  <c r="I346" i="4"/>
  <c r="M345" i="4"/>
  <c r="I345" i="4"/>
  <c r="M344" i="4"/>
  <c r="I344" i="4"/>
  <c r="M343" i="4"/>
  <c r="I343" i="4"/>
  <c r="M342" i="4"/>
  <c r="I342" i="4"/>
  <c r="M341" i="4"/>
  <c r="I341" i="4"/>
  <c r="M340" i="4"/>
  <c r="I340" i="4"/>
  <c r="R339" i="4"/>
  <c r="M339" i="4"/>
  <c r="N339" i="4" s="1"/>
  <c r="L339" i="4"/>
  <c r="I339" i="4"/>
  <c r="J339" i="4" s="1"/>
  <c r="H339" i="4"/>
  <c r="F339" i="4"/>
  <c r="M338" i="4"/>
  <c r="I338" i="4"/>
  <c r="M337" i="4"/>
  <c r="I337" i="4"/>
  <c r="M336" i="4"/>
  <c r="I336" i="4"/>
  <c r="M335" i="4"/>
  <c r="I335" i="4"/>
  <c r="M334" i="4"/>
  <c r="I334" i="4"/>
  <c r="M333" i="4"/>
  <c r="I333" i="4"/>
  <c r="M332" i="4"/>
  <c r="I332" i="4"/>
  <c r="M331" i="4"/>
  <c r="I331" i="4"/>
  <c r="M330" i="4"/>
  <c r="I330" i="4"/>
  <c r="M329" i="4"/>
  <c r="I329" i="4"/>
  <c r="M328" i="4"/>
  <c r="I328" i="4"/>
  <c r="M327" i="4"/>
  <c r="I327" i="4"/>
  <c r="M326" i="4"/>
  <c r="I326" i="4"/>
  <c r="M325" i="4"/>
  <c r="I325" i="4"/>
  <c r="M324" i="4"/>
  <c r="I324" i="4"/>
  <c r="M323" i="4"/>
  <c r="N323" i="4" s="1"/>
  <c r="L323" i="4"/>
  <c r="I323" i="4"/>
  <c r="J323" i="4" s="1"/>
  <c r="H323" i="4"/>
  <c r="F323" i="4"/>
  <c r="M322" i="4"/>
  <c r="I322" i="4"/>
  <c r="M321" i="4"/>
  <c r="I321" i="4"/>
  <c r="M320" i="4"/>
  <c r="I320" i="4"/>
  <c r="M319" i="4"/>
  <c r="I319" i="4"/>
  <c r="M318" i="4"/>
  <c r="I318" i="4"/>
  <c r="M317" i="4"/>
  <c r="I317" i="4"/>
  <c r="M316" i="4"/>
  <c r="I316" i="4"/>
  <c r="M315" i="4"/>
  <c r="I315" i="4"/>
  <c r="M314" i="4"/>
  <c r="I314" i="4"/>
  <c r="M313" i="4"/>
  <c r="I313" i="4"/>
  <c r="M312" i="4"/>
  <c r="I312" i="4"/>
  <c r="M311" i="4"/>
  <c r="I311" i="4"/>
  <c r="M310" i="4"/>
  <c r="I310" i="4"/>
  <c r="M309" i="4"/>
  <c r="I309" i="4"/>
  <c r="M308" i="4"/>
  <c r="I308" i="4"/>
  <c r="R307" i="4"/>
  <c r="M307" i="4"/>
  <c r="N307" i="4" s="1"/>
  <c r="L307" i="4"/>
  <c r="I307" i="4"/>
  <c r="J307" i="4" s="1"/>
  <c r="H307" i="4"/>
  <c r="F307" i="4"/>
  <c r="M306" i="4"/>
  <c r="I306" i="4"/>
  <c r="M305" i="4"/>
  <c r="I305" i="4"/>
  <c r="M304" i="4"/>
  <c r="I304" i="4"/>
  <c r="M303" i="4"/>
  <c r="I303" i="4"/>
  <c r="M302" i="4"/>
  <c r="I302" i="4"/>
  <c r="M301" i="4"/>
  <c r="I301" i="4"/>
  <c r="M300" i="4"/>
  <c r="I300" i="4"/>
  <c r="M299" i="4"/>
  <c r="I299" i="4"/>
  <c r="M298" i="4"/>
  <c r="I298" i="4"/>
  <c r="M297" i="4"/>
  <c r="I297" i="4"/>
  <c r="M296" i="4"/>
  <c r="I296" i="4"/>
  <c r="M295" i="4"/>
  <c r="I295" i="4"/>
  <c r="M294" i="4"/>
  <c r="I294" i="4"/>
  <c r="M293" i="4"/>
  <c r="I293" i="4"/>
  <c r="M292" i="4"/>
  <c r="I292" i="4"/>
  <c r="M291" i="4"/>
  <c r="N291" i="4" s="1"/>
  <c r="L291" i="4"/>
  <c r="I291" i="4"/>
  <c r="J291" i="4" s="1"/>
  <c r="H291" i="4"/>
  <c r="F291" i="4"/>
  <c r="M290" i="4"/>
  <c r="I290" i="4"/>
  <c r="M289" i="4"/>
  <c r="I289" i="4"/>
  <c r="M288" i="4"/>
  <c r="I288" i="4"/>
  <c r="M287" i="4"/>
  <c r="I287" i="4"/>
  <c r="M286" i="4"/>
  <c r="I286" i="4"/>
  <c r="M285" i="4"/>
  <c r="I285" i="4"/>
  <c r="M284" i="4"/>
  <c r="I284" i="4"/>
  <c r="M283" i="4"/>
  <c r="I283" i="4"/>
  <c r="M282" i="4"/>
  <c r="I282" i="4"/>
  <c r="M281" i="4"/>
  <c r="I281" i="4"/>
  <c r="M280" i="4"/>
  <c r="I280" i="4"/>
  <c r="M279" i="4"/>
  <c r="I279" i="4"/>
  <c r="M278" i="4"/>
  <c r="I278" i="4"/>
  <c r="M277" i="4"/>
  <c r="I277" i="4"/>
  <c r="M276" i="4"/>
  <c r="I276" i="4"/>
  <c r="M275" i="4"/>
  <c r="N275" i="4" s="1"/>
  <c r="L275" i="4"/>
  <c r="I275" i="4"/>
  <c r="J275" i="4" s="1"/>
  <c r="H275" i="4"/>
  <c r="F275" i="4"/>
  <c r="M274" i="4"/>
  <c r="I274" i="4"/>
  <c r="M273" i="4"/>
  <c r="I273" i="4"/>
  <c r="M272" i="4"/>
  <c r="I272" i="4"/>
  <c r="M271" i="4"/>
  <c r="I271" i="4"/>
  <c r="M270" i="4"/>
  <c r="I270" i="4"/>
  <c r="M269" i="4"/>
  <c r="I269" i="4"/>
  <c r="M268" i="4"/>
  <c r="I268" i="4"/>
  <c r="M267" i="4"/>
  <c r="I267" i="4"/>
  <c r="M266" i="4"/>
  <c r="I266" i="4"/>
  <c r="M265" i="4"/>
  <c r="I265" i="4"/>
  <c r="M264" i="4"/>
  <c r="I264" i="4"/>
  <c r="M263" i="4"/>
  <c r="I263" i="4"/>
  <c r="M262" i="4"/>
  <c r="I262" i="4"/>
  <c r="M261" i="4"/>
  <c r="I261" i="4"/>
  <c r="M260" i="4"/>
  <c r="I260" i="4"/>
  <c r="M259" i="4"/>
  <c r="N259" i="4" s="1"/>
  <c r="L259" i="4"/>
  <c r="I259" i="4"/>
  <c r="J259" i="4" s="1"/>
  <c r="H259" i="4"/>
  <c r="F259" i="4"/>
  <c r="M258" i="4"/>
  <c r="I258" i="4"/>
  <c r="M257" i="4"/>
  <c r="I257" i="4"/>
  <c r="M256" i="4"/>
  <c r="I256" i="4"/>
  <c r="M255" i="4"/>
  <c r="I255" i="4"/>
  <c r="M254" i="4"/>
  <c r="I254" i="4"/>
  <c r="M253" i="4"/>
  <c r="I253" i="4"/>
  <c r="M252" i="4"/>
  <c r="I252" i="4"/>
  <c r="M251" i="4"/>
  <c r="I251" i="4"/>
  <c r="M250" i="4"/>
  <c r="I250" i="4"/>
  <c r="M249" i="4"/>
  <c r="I249" i="4"/>
  <c r="M248" i="4"/>
  <c r="I248" i="4"/>
  <c r="M247" i="4"/>
  <c r="I247" i="4"/>
  <c r="M246" i="4"/>
  <c r="I246" i="4"/>
  <c r="M245" i="4"/>
  <c r="I245" i="4"/>
  <c r="M244" i="4"/>
  <c r="I244" i="4"/>
  <c r="M243" i="4"/>
  <c r="N243" i="4" s="1"/>
  <c r="L243" i="4"/>
  <c r="I243" i="4"/>
  <c r="J243" i="4" s="1"/>
  <c r="H243" i="4"/>
  <c r="F243" i="4"/>
  <c r="M242" i="4"/>
  <c r="I242" i="4"/>
  <c r="M241" i="4"/>
  <c r="I241" i="4"/>
  <c r="M240" i="4"/>
  <c r="I240" i="4"/>
  <c r="M239" i="4"/>
  <c r="I239" i="4"/>
  <c r="M238" i="4"/>
  <c r="I238" i="4"/>
  <c r="M237" i="4"/>
  <c r="I237" i="4"/>
  <c r="M236" i="4"/>
  <c r="I236" i="4"/>
  <c r="M235" i="4"/>
  <c r="I235" i="4"/>
  <c r="M234" i="4"/>
  <c r="I234" i="4"/>
  <c r="M233" i="4"/>
  <c r="I233" i="4"/>
  <c r="M232" i="4"/>
  <c r="I232" i="4"/>
  <c r="M231" i="4"/>
  <c r="I231" i="4"/>
  <c r="M230" i="4"/>
  <c r="I230" i="4"/>
  <c r="M229" i="4"/>
  <c r="I229" i="4"/>
  <c r="M228" i="4"/>
  <c r="I228" i="4"/>
  <c r="R227" i="4"/>
  <c r="M227" i="4"/>
  <c r="N227" i="4" s="1"/>
  <c r="L227" i="4"/>
  <c r="I227" i="4"/>
  <c r="J227" i="4" s="1"/>
  <c r="H227" i="4"/>
  <c r="F227" i="4"/>
  <c r="M226" i="4"/>
  <c r="I226" i="4"/>
  <c r="M225" i="4"/>
  <c r="I225" i="4"/>
  <c r="M224" i="4"/>
  <c r="I224" i="4"/>
  <c r="M223" i="4"/>
  <c r="I223" i="4"/>
  <c r="M222" i="4"/>
  <c r="I222" i="4"/>
  <c r="M221" i="4"/>
  <c r="I221" i="4"/>
  <c r="M220" i="4"/>
  <c r="I220" i="4"/>
  <c r="M219" i="4"/>
  <c r="I219" i="4"/>
  <c r="M218" i="4"/>
  <c r="I218" i="4"/>
  <c r="M217" i="4"/>
  <c r="I217" i="4"/>
  <c r="M216" i="4"/>
  <c r="I216" i="4"/>
  <c r="M215" i="4"/>
  <c r="I215" i="4"/>
  <c r="M214" i="4"/>
  <c r="I214" i="4"/>
  <c r="M213" i="4"/>
  <c r="I213" i="4"/>
  <c r="M212" i="4"/>
  <c r="I212" i="4"/>
  <c r="M211" i="4"/>
  <c r="N211" i="4" s="1"/>
  <c r="L211" i="4"/>
  <c r="I211" i="4"/>
  <c r="J211" i="4" s="1"/>
  <c r="H211" i="4"/>
  <c r="F211" i="4"/>
  <c r="M210" i="4"/>
  <c r="I210" i="4"/>
  <c r="M209" i="4"/>
  <c r="I209" i="4"/>
  <c r="M208" i="4"/>
  <c r="I208" i="4"/>
  <c r="M207" i="4"/>
  <c r="I207" i="4"/>
  <c r="M206" i="4"/>
  <c r="I206" i="4"/>
  <c r="M205" i="4"/>
  <c r="I205" i="4"/>
  <c r="M204" i="4"/>
  <c r="I204" i="4"/>
  <c r="M203" i="4"/>
  <c r="I203" i="4"/>
  <c r="M202" i="4"/>
  <c r="I202" i="4"/>
  <c r="M201" i="4"/>
  <c r="I201" i="4"/>
  <c r="M200" i="4"/>
  <c r="I200" i="4"/>
  <c r="M199" i="4"/>
  <c r="I199" i="4"/>
  <c r="M198" i="4"/>
  <c r="I198" i="4"/>
  <c r="M197" i="4"/>
  <c r="I197" i="4"/>
  <c r="M196" i="4"/>
  <c r="I196" i="4"/>
  <c r="R195" i="4"/>
  <c r="M195" i="4"/>
  <c r="N195" i="4" s="1"/>
  <c r="L195" i="4"/>
  <c r="I195" i="4"/>
  <c r="J195" i="4" s="1"/>
  <c r="H195" i="4"/>
  <c r="F195" i="4"/>
  <c r="M194" i="4"/>
  <c r="I194" i="4"/>
  <c r="M193" i="4"/>
  <c r="I193" i="4"/>
  <c r="M192" i="4"/>
  <c r="I192" i="4"/>
  <c r="M191" i="4"/>
  <c r="I191" i="4"/>
  <c r="M190" i="4"/>
  <c r="I190" i="4"/>
  <c r="M189" i="4"/>
  <c r="I189" i="4"/>
  <c r="M188" i="4"/>
  <c r="I188" i="4"/>
  <c r="M187" i="4"/>
  <c r="I187" i="4"/>
  <c r="M186" i="4"/>
  <c r="I186" i="4"/>
  <c r="M185" i="4"/>
  <c r="I185" i="4"/>
  <c r="M184" i="4"/>
  <c r="I184" i="4"/>
  <c r="M183" i="4"/>
  <c r="I183" i="4"/>
  <c r="M182" i="4"/>
  <c r="I182" i="4"/>
  <c r="M181" i="4"/>
  <c r="I181" i="4"/>
  <c r="M180" i="4"/>
  <c r="I180" i="4"/>
  <c r="R179" i="4"/>
  <c r="M179" i="4"/>
  <c r="N179" i="4" s="1"/>
  <c r="L179" i="4"/>
  <c r="I179" i="4"/>
  <c r="J179" i="4" s="1"/>
  <c r="H179" i="4"/>
  <c r="F179" i="4"/>
  <c r="M178" i="4"/>
  <c r="I178" i="4"/>
  <c r="M177" i="4"/>
  <c r="I177" i="4"/>
  <c r="M176" i="4"/>
  <c r="I176" i="4"/>
  <c r="M175" i="4"/>
  <c r="I175" i="4"/>
  <c r="M174" i="4"/>
  <c r="I174" i="4"/>
  <c r="M173" i="4"/>
  <c r="I173" i="4"/>
  <c r="M172" i="4"/>
  <c r="I172" i="4"/>
  <c r="M171" i="4"/>
  <c r="I171" i="4"/>
  <c r="M170" i="4"/>
  <c r="I170" i="4"/>
  <c r="M169" i="4"/>
  <c r="I169" i="4"/>
  <c r="M168" i="4"/>
  <c r="I168" i="4"/>
  <c r="M167" i="4"/>
  <c r="I167" i="4"/>
  <c r="M166" i="4"/>
  <c r="I166" i="4"/>
  <c r="M165" i="4"/>
  <c r="I165" i="4"/>
  <c r="M164" i="4"/>
  <c r="I164" i="4"/>
  <c r="R163" i="4"/>
  <c r="M163" i="4"/>
  <c r="N163" i="4" s="1"/>
  <c r="L163" i="4"/>
  <c r="I163" i="4"/>
  <c r="J163" i="4" s="1"/>
  <c r="H163" i="4"/>
  <c r="F163" i="4"/>
  <c r="M162" i="4"/>
  <c r="I162" i="4"/>
  <c r="M161" i="4"/>
  <c r="I161" i="4"/>
  <c r="M160" i="4"/>
  <c r="I160" i="4"/>
  <c r="M159" i="4"/>
  <c r="I159" i="4"/>
  <c r="M158" i="4"/>
  <c r="I158" i="4"/>
  <c r="M157" i="4"/>
  <c r="I157" i="4"/>
  <c r="M156" i="4"/>
  <c r="I156" i="4"/>
  <c r="M155" i="4"/>
  <c r="I155" i="4"/>
  <c r="M154" i="4"/>
  <c r="I154" i="4"/>
  <c r="M153" i="4"/>
  <c r="I153" i="4"/>
  <c r="M152" i="4"/>
  <c r="I152" i="4"/>
  <c r="M151" i="4"/>
  <c r="I151" i="4"/>
  <c r="M150" i="4"/>
  <c r="I150" i="4"/>
  <c r="M149" i="4"/>
  <c r="I149" i="4"/>
  <c r="M148" i="4"/>
  <c r="I148" i="4"/>
  <c r="R147" i="4"/>
  <c r="M147" i="4"/>
  <c r="N147" i="4" s="1"/>
  <c r="L147" i="4"/>
  <c r="I147" i="4"/>
  <c r="J147" i="4" s="1"/>
  <c r="H147" i="4"/>
  <c r="F147" i="4"/>
  <c r="M146" i="4"/>
  <c r="I146" i="4"/>
  <c r="M145" i="4"/>
  <c r="I145" i="4"/>
  <c r="M144" i="4"/>
  <c r="I144" i="4"/>
  <c r="M143" i="4"/>
  <c r="I143" i="4"/>
  <c r="M142" i="4"/>
  <c r="I142" i="4"/>
  <c r="M141" i="4"/>
  <c r="I141" i="4"/>
  <c r="M140" i="4"/>
  <c r="I140" i="4"/>
  <c r="M139" i="4"/>
  <c r="I139" i="4"/>
  <c r="M138" i="4"/>
  <c r="I138" i="4"/>
  <c r="M137" i="4"/>
  <c r="I137" i="4"/>
  <c r="M136" i="4"/>
  <c r="I136" i="4"/>
  <c r="M135" i="4"/>
  <c r="I135" i="4"/>
  <c r="M134" i="4"/>
  <c r="I134" i="4"/>
  <c r="M133" i="4"/>
  <c r="I133" i="4"/>
  <c r="M132" i="4"/>
  <c r="I132" i="4"/>
  <c r="M131" i="4"/>
  <c r="N131" i="4" s="1"/>
  <c r="L131" i="4"/>
  <c r="I131" i="4"/>
  <c r="J131" i="4" s="1"/>
  <c r="H131" i="4"/>
  <c r="F131" i="4"/>
  <c r="M130" i="4"/>
  <c r="I130" i="4"/>
  <c r="M129" i="4"/>
  <c r="I129" i="4"/>
  <c r="M128" i="4"/>
  <c r="I128" i="4"/>
  <c r="M127" i="4"/>
  <c r="I127" i="4"/>
  <c r="M126" i="4"/>
  <c r="I126" i="4"/>
  <c r="M125" i="4"/>
  <c r="I125" i="4"/>
  <c r="M124" i="4"/>
  <c r="I124" i="4"/>
  <c r="M123" i="4"/>
  <c r="I123" i="4"/>
  <c r="M122" i="4"/>
  <c r="I122" i="4"/>
  <c r="M121" i="4"/>
  <c r="I121" i="4"/>
  <c r="M120" i="4"/>
  <c r="I120" i="4"/>
  <c r="M119" i="4"/>
  <c r="I119" i="4"/>
  <c r="M118" i="4"/>
  <c r="I118" i="4"/>
  <c r="M117" i="4"/>
  <c r="I117" i="4"/>
  <c r="M116" i="4"/>
  <c r="I116" i="4"/>
  <c r="M115" i="4"/>
  <c r="N115" i="4" s="1"/>
  <c r="L115" i="4"/>
  <c r="I115" i="4"/>
  <c r="J115" i="4" s="1"/>
  <c r="H115" i="4"/>
  <c r="F115" i="4"/>
  <c r="M114" i="4"/>
  <c r="I114" i="4"/>
  <c r="M113" i="4"/>
  <c r="I113" i="4"/>
  <c r="M112" i="4"/>
  <c r="I112" i="4"/>
  <c r="M111" i="4"/>
  <c r="I111" i="4"/>
  <c r="M110" i="4"/>
  <c r="I110" i="4"/>
  <c r="M109" i="4"/>
  <c r="I109" i="4"/>
  <c r="M108" i="4"/>
  <c r="I108" i="4"/>
  <c r="M107" i="4"/>
  <c r="I107" i="4"/>
  <c r="M106" i="4"/>
  <c r="I106" i="4"/>
  <c r="M105" i="4"/>
  <c r="I105" i="4"/>
  <c r="M104" i="4"/>
  <c r="I104" i="4"/>
  <c r="M103" i="4"/>
  <c r="I103" i="4"/>
  <c r="M102" i="4"/>
  <c r="I102" i="4"/>
  <c r="M101" i="4"/>
  <c r="I101" i="4"/>
  <c r="M100" i="4"/>
  <c r="I100" i="4"/>
  <c r="M99" i="4"/>
  <c r="N99" i="4" s="1"/>
  <c r="L99" i="4"/>
  <c r="I99" i="4"/>
  <c r="J99" i="4" s="1"/>
  <c r="H99" i="4"/>
  <c r="F99" i="4"/>
  <c r="M98" i="4"/>
  <c r="I98" i="4"/>
  <c r="M97" i="4"/>
  <c r="I97" i="4"/>
  <c r="M96" i="4"/>
  <c r="I96" i="4"/>
  <c r="M95" i="4"/>
  <c r="I95" i="4"/>
  <c r="M94" i="4"/>
  <c r="I94" i="4"/>
  <c r="M93" i="4"/>
  <c r="I93" i="4"/>
  <c r="M92" i="4"/>
  <c r="I92" i="4"/>
  <c r="M91" i="4"/>
  <c r="I91" i="4"/>
  <c r="M90" i="4"/>
  <c r="I90" i="4"/>
  <c r="M89" i="4"/>
  <c r="I89" i="4"/>
  <c r="M88" i="4"/>
  <c r="I88" i="4"/>
  <c r="M87" i="4"/>
  <c r="I87" i="4"/>
  <c r="M86" i="4"/>
  <c r="I86" i="4"/>
  <c r="M85" i="4"/>
  <c r="I85" i="4"/>
  <c r="M84" i="4"/>
  <c r="I84" i="4"/>
  <c r="M83" i="4"/>
  <c r="N83" i="4" s="1"/>
  <c r="L83" i="4"/>
  <c r="I83" i="4"/>
  <c r="J83" i="4" s="1"/>
  <c r="H83" i="4"/>
  <c r="F83" i="4"/>
  <c r="M82" i="4"/>
  <c r="I82" i="4"/>
  <c r="M81" i="4"/>
  <c r="I81" i="4"/>
  <c r="M80" i="4"/>
  <c r="I80" i="4"/>
  <c r="M79" i="4"/>
  <c r="I79" i="4"/>
  <c r="M78" i="4"/>
  <c r="I78" i="4"/>
  <c r="M77" i="4"/>
  <c r="I77" i="4"/>
  <c r="M76" i="4"/>
  <c r="I76" i="4"/>
  <c r="M75" i="4"/>
  <c r="I75" i="4"/>
  <c r="M74" i="4"/>
  <c r="I74" i="4"/>
  <c r="M73" i="4"/>
  <c r="I73" i="4"/>
  <c r="M72" i="4"/>
  <c r="I72" i="4"/>
  <c r="M71" i="4"/>
  <c r="I71" i="4"/>
  <c r="M70" i="4"/>
  <c r="I70" i="4"/>
  <c r="M69" i="4"/>
  <c r="I69" i="4"/>
  <c r="M68" i="4"/>
  <c r="I68" i="4"/>
  <c r="M67" i="4"/>
  <c r="N67" i="4" s="1"/>
  <c r="L67" i="4"/>
  <c r="I67" i="4"/>
  <c r="J67" i="4" s="1"/>
  <c r="H67" i="4"/>
  <c r="F67" i="4"/>
  <c r="M66" i="4"/>
  <c r="I66" i="4"/>
  <c r="M65" i="4"/>
  <c r="I65" i="4"/>
  <c r="M64" i="4"/>
  <c r="I64" i="4"/>
  <c r="M63" i="4"/>
  <c r="I63" i="4"/>
  <c r="M62" i="4"/>
  <c r="I62" i="4"/>
  <c r="M61" i="4"/>
  <c r="I61" i="4"/>
  <c r="M60" i="4"/>
  <c r="I60" i="4"/>
  <c r="M59" i="4"/>
  <c r="I59" i="4"/>
  <c r="M58" i="4"/>
  <c r="I58" i="4"/>
  <c r="M57" i="4"/>
  <c r="I57" i="4"/>
  <c r="M56" i="4"/>
  <c r="I56" i="4"/>
  <c r="M55" i="4"/>
  <c r="I55" i="4"/>
  <c r="M54" i="4"/>
  <c r="I54" i="4"/>
  <c r="M53" i="4"/>
  <c r="I53" i="4"/>
  <c r="M52" i="4"/>
  <c r="I52" i="4"/>
  <c r="M51" i="4"/>
  <c r="N51" i="4" s="1"/>
  <c r="L51" i="4"/>
  <c r="I51" i="4"/>
  <c r="J51" i="4" s="1"/>
  <c r="H51" i="4"/>
  <c r="F51" i="4"/>
  <c r="M50" i="4"/>
  <c r="I50" i="4"/>
  <c r="M49" i="4"/>
  <c r="I49" i="4"/>
  <c r="M48" i="4"/>
  <c r="I48" i="4"/>
  <c r="M47" i="4"/>
  <c r="I47" i="4"/>
  <c r="M46" i="4"/>
  <c r="I46" i="4"/>
  <c r="M45" i="4"/>
  <c r="I45" i="4"/>
  <c r="M44" i="4"/>
  <c r="I44" i="4"/>
  <c r="M43" i="4"/>
  <c r="I43" i="4"/>
  <c r="M42" i="4"/>
  <c r="I42" i="4"/>
  <c r="M41" i="4"/>
  <c r="I41" i="4"/>
  <c r="M40" i="4"/>
  <c r="I40" i="4"/>
  <c r="M39" i="4"/>
  <c r="I39" i="4"/>
  <c r="M38" i="4"/>
  <c r="I38" i="4"/>
  <c r="M37" i="4"/>
  <c r="I37" i="4"/>
  <c r="G36" i="4"/>
  <c r="R35" i="4"/>
  <c r="L35" i="4"/>
  <c r="G35" i="4"/>
  <c r="F35" i="4"/>
  <c r="M34" i="4"/>
  <c r="I34" i="4"/>
  <c r="M33" i="4"/>
  <c r="I33" i="4"/>
  <c r="M32" i="4"/>
  <c r="I32" i="4"/>
  <c r="M31" i="4"/>
  <c r="I31" i="4"/>
  <c r="M30" i="4"/>
  <c r="I30" i="4"/>
  <c r="M29" i="4"/>
  <c r="I29" i="4"/>
  <c r="M28" i="4"/>
  <c r="I28" i="4"/>
  <c r="M27" i="4"/>
  <c r="I27" i="4"/>
  <c r="M26" i="4"/>
  <c r="I26" i="4"/>
  <c r="M25" i="4"/>
  <c r="I25" i="4"/>
  <c r="M24" i="4"/>
  <c r="I24" i="4"/>
  <c r="M23" i="4"/>
  <c r="I23" i="4"/>
  <c r="M22" i="4"/>
  <c r="I22" i="4"/>
  <c r="M21" i="4"/>
  <c r="I21" i="4"/>
  <c r="M20" i="4"/>
  <c r="I20" i="4"/>
  <c r="M19" i="4"/>
  <c r="N19" i="4" s="1"/>
  <c r="L19" i="4"/>
  <c r="I19" i="4"/>
  <c r="J19" i="4" s="1"/>
  <c r="H19" i="4"/>
  <c r="F19" i="4"/>
  <c r="M18" i="4"/>
  <c r="I18" i="4"/>
  <c r="M17" i="4"/>
  <c r="I17" i="4"/>
  <c r="M16" i="4"/>
  <c r="I16" i="4"/>
  <c r="M15" i="4"/>
  <c r="I15" i="4"/>
  <c r="M14" i="4"/>
  <c r="I14" i="4"/>
  <c r="M13" i="4"/>
  <c r="I13" i="4"/>
  <c r="M12" i="4"/>
  <c r="I12" i="4"/>
  <c r="M11" i="4"/>
  <c r="I11" i="4"/>
  <c r="M10" i="4"/>
  <c r="I10" i="4"/>
  <c r="M9" i="4"/>
  <c r="I9" i="4"/>
  <c r="M8" i="4"/>
  <c r="I8" i="4"/>
  <c r="M7" i="4"/>
  <c r="I7" i="4"/>
  <c r="M6" i="4"/>
  <c r="I6" i="4"/>
  <c r="M5" i="4"/>
  <c r="I5" i="4"/>
  <c r="M4" i="4"/>
  <c r="I4" i="4"/>
  <c r="R3" i="4"/>
  <c r="I11" i="2"/>
  <c r="I10" i="2"/>
  <c r="I9" i="2"/>
  <c r="I8" i="2"/>
  <c r="I7" i="2"/>
  <c r="I6" i="2"/>
  <c r="I5" i="2"/>
  <c r="F6" i="2"/>
  <c r="F7" i="2"/>
  <c r="F8" i="2"/>
  <c r="F9" i="2"/>
  <c r="F10" i="2"/>
  <c r="F11" i="2"/>
  <c r="F5" i="2"/>
  <c r="AA56" i="1"/>
  <c r="AB56" i="1"/>
  <c r="AC56" i="1"/>
  <c r="AA57" i="1"/>
  <c r="AB57" i="1"/>
  <c r="AC57" i="1"/>
  <c r="AB60" i="1"/>
  <c r="AB61" i="1"/>
  <c r="AC61" i="1"/>
  <c r="AD61" i="1"/>
  <c r="AA62" i="1"/>
  <c r="AB62" i="1"/>
  <c r="AC62" i="1"/>
  <c r="AD62" i="1"/>
  <c r="M56" i="1"/>
  <c r="N56" i="1"/>
  <c r="O56" i="1"/>
  <c r="M57" i="1"/>
  <c r="N57" i="1"/>
  <c r="O57" i="1"/>
  <c r="N60" i="1"/>
  <c r="N61" i="1"/>
  <c r="O61" i="1"/>
  <c r="P61" i="1"/>
  <c r="M62" i="1"/>
  <c r="N62" i="1"/>
  <c r="O62" i="1"/>
  <c r="P62" i="1"/>
  <c r="AA17" i="1"/>
  <c r="AB17" i="1"/>
  <c r="AC17" i="1"/>
  <c r="AA18" i="1"/>
  <c r="AB18" i="1"/>
  <c r="AC18" i="1"/>
  <c r="AB21" i="1"/>
  <c r="AA22" i="1"/>
  <c r="AB22" i="1"/>
  <c r="AA23" i="1"/>
  <c r="AB23" i="1"/>
  <c r="AC23" i="1"/>
  <c r="AD23" i="1"/>
  <c r="M17" i="1"/>
  <c r="M23" i="1" s="1"/>
  <c r="N17" i="1"/>
  <c r="O17" i="1"/>
  <c r="M18" i="1"/>
  <c r="N18" i="1"/>
  <c r="O18" i="1"/>
  <c r="N21" i="1"/>
  <c r="M22" i="1"/>
  <c r="N22" i="1"/>
  <c r="N23" i="1"/>
  <c r="O23" i="1"/>
  <c r="P23" i="1"/>
  <c r="AB87" i="1"/>
  <c r="O87" i="1"/>
  <c r="N87" i="1"/>
  <c r="AB86" i="1"/>
  <c r="N86" i="1"/>
  <c r="AA82" i="1"/>
  <c r="M82" i="1"/>
  <c r="AC74" i="1"/>
  <c r="AB74" i="1"/>
  <c r="O74" i="1"/>
  <c r="N74" i="1"/>
  <c r="AB73" i="1"/>
  <c r="N73" i="1"/>
  <c r="AA69" i="1"/>
  <c r="M69" i="1"/>
  <c r="AB47" i="1"/>
  <c r="N47" i="1"/>
  <c r="AA43" i="1"/>
  <c r="M43" i="1"/>
  <c r="AB34" i="1"/>
  <c r="N34" i="1"/>
  <c r="AA30" i="1"/>
  <c r="M30" i="1"/>
  <c r="D17" i="1"/>
  <c r="D16" i="1"/>
  <c r="D15" i="1"/>
  <c r="F14" i="1"/>
  <c r="C14" i="1"/>
  <c r="D13" i="1"/>
  <c r="D12" i="1"/>
  <c r="AC9" i="1"/>
  <c r="AB9" i="1"/>
  <c r="O9" i="1"/>
  <c r="N9" i="1"/>
  <c r="AB8" i="1"/>
  <c r="N8" i="1"/>
  <c r="AA4" i="1"/>
  <c r="M4" i="1"/>
  <c r="C3" i="1"/>
  <c r="C5" i="1" s="1"/>
  <c r="M35" i="4" l="1"/>
  <c r="I35" i="4"/>
  <c r="H35" i="4"/>
  <c r="M36" i="4"/>
  <c r="I36" i="4"/>
  <c r="AE56" i="1"/>
  <c r="AG56" i="1" s="1"/>
  <c r="AE57" i="1"/>
  <c r="AG57" i="1" s="1"/>
  <c r="AE60" i="1"/>
  <c r="AG60" i="1" s="1"/>
  <c r="AI60" i="1" s="1"/>
  <c r="AJ60" i="1" s="1"/>
  <c r="AE61" i="1"/>
  <c r="AG61" i="1" s="1"/>
  <c r="AE62" i="1"/>
  <c r="AG62" i="1" s="1"/>
  <c r="Q56" i="1"/>
  <c r="S56" i="1" s="1"/>
  <c r="Q57" i="1"/>
  <c r="S57" i="1" s="1"/>
  <c r="Q60" i="1"/>
  <c r="S60" i="1" s="1"/>
  <c r="U60" i="1" s="1"/>
  <c r="V60" i="1" s="1"/>
  <c r="Q61" i="1"/>
  <c r="S61" i="1" s="1"/>
  <c r="Q62" i="1"/>
  <c r="S62" i="1" s="1"/>
  <c r="AE17" i="1"/>
  <c r="AG17" i="1" s="1"/>
  <c r="AE18" i="1"/>
  <c r="AG18" i="1" s="1"/>
  <c r="AE21" i="1"/>
  <c r="AG21" i="1" s="1"/>
  <c r="AI21" i="1" s="1"/>
  <c r="AJ21" i="1" s="1"/>
  <c r="AE23" i="1"/>
  <c r="AG23" i="1" s="1"/>
  <c r="Q17" i="1"/>
  <c r="S17" i="1" s="1"/>
  <c r="Q18" i="1"/>
  <c r="S18" i="1" s="1"/>
  <c r="Q21" i="1"/>
  <c r="S21" i="1" s="1"/>
  <c r="U21" i="1" s="1"/>
  <c r="V21" i="1" s="1"/>
  <c r="Q23" i="1"/>
  <c r="S23" i="1" s="1"/>
  <c r="AD56" i="1"/>
  <c r="P56" i="1"/>
  <c r="AD17" i="1"/>
  <c r="P17" i="1"/>
  <c r="AD57" i="1"/>
  <c r="P57" i="1"/>
  <c r="AD18" i="1"/>
  <c r="P18" i="1"/>
  <c r="D14" i="1"/>
  <c r="AC22" i="1"/>
  <c r="O22" i="1"/>
  <c r="O20" i="1"/>
  <c r="M20" i="1" s="1"/>
  <c r="AD58" i="1"/>
  <c r="AD59" i="1"/>
  <c r="AC58" i="1"/>
  <c r="AC59" i="1"/>
  <c r="P58" i="1"/>
  <c r="P59" i="1"/>
  <c r="O58" i="1"/>
  <c r="O59" i="1"/>
  <c r="AC19" i="1"/>
  <c r="AC20" i="1"/>
  <c r="O19" i="1"/>
  <c r="M19" i="1" s="1"/>
  <c r="AE87" i="1"/>
  <c r="AG87" i="1" s="1"/>
  <c r="AI87" i="1" s="1"/>
  <c r="AJ87" i="1" s="1"/>
  <c r="AE86" i="1"/>
  <c r="AG86" i="1" s="1"/>
  <c r="AI86" i="1" s="1"/>
  <c r="AJ86" i="1" s="1"/>
  <c r="Q86" i="1"/>
  <c r="S86" i="1" s="1"/>
  <c r="U86" i="1" s="1"/>
  <c r="V86" i="1" s="1"/>
  <c r="AE73" i="1"/>
  <c r="AG73" i="1" s="1"/>
  <c r="AI73" i="1" s="1"/>
  <c r="AJ73" i="1" s="1"/>
  <c r="Q73" i="1"/>
  <c r="S73" i="1" s="1"/>
  <c r="U73" i="1" s="1"/>
  <c r="V73" i="1" s="1"/>
  <c r="AE47" i="1"/>
  <c r="AG47" i="1" s="1"/>
  <c r="AI47" i="1" s="1"/>
  <c r="AJ47" i="1" s="1"/>
  <c r="Q47" i="1"/>
  <c r="S47" i="1" s="1"/>
  <c r="U47" i="1" s="1"/>
  <c r="V47" i="1" s="1"/>
  <c r="AE34" i="1"/>
  <c r="AG34" i="1" s="1"/>
  <c r="AI34" i="1" s="1"/>
  <c r="AJ34" i="1" s="1"/>
  <c r="Q34" i="1"/>
  <c r="S34" i="1" s="1"/>
  <c r="U34" i="1" s="1"/>
  <c r="V34" i="1" s="1"/>
  <c r="AE8" i="1"/>
  <c r="AG8" i="1" s="1"/>
  <c r="AI8" i="1" s="1"/>
  <c r="AJ8" i="1" s="1"/>
  <c r="Q8" i="1"/>
  <c r="S8" i="1" s="1"/>
  <c r="U8" i="1" s="1"/>
  <c r="V8" i="1" s="1"/>
  <c r="C6" i="1"/>
  <c r="M10" i="1"/>
  <c r="M5" i="1"/>
  <c r="O4" i="1"/>
  <c r="N4" i="1"/>
  <c r="AA10" i="1"/>
  <c r="AA5" i="1"/>
  <c r="AC4" i="1"/>
  <c r="AB4" i="1"/>
  <c r="Q9" i="1"/>
  <c r="S9" i="1" s="1"/>
  <c r="U9" i="1" s="1"/>
  <c r="V9" i="1" s="1"/>
  <c r="P9" i="1"/>
  <c r="AE9" i="1"/>
  <c r="AG9" i="1" s="1"/>
  <c r="AI9" i="1" s="1"/>
  <c r="AJ9" i="1" s="1"/>
  <c r="AD9" i="1"/>
  <c r="AA48" i="1"/>
  <c r="AA35" i="1"/>
  <c r="M36" i="1"/>
  <c r="M35" i="1"/>
  <c r="M31" i="1"/>
  <c r="O30" i="1"/>
  <c r="N30" i="1"/>
  <c r="AA36" i="1"/>
  <c r="AA31" i="1"/>
  <c r="AC30" i="1"/>
  <c r="AB30" i="1"/>
  <c r="M49" i="1"/>
  <c r="M48" i="1"/>
  <c r="M44" i="1"/>
  <c r="O43" i="1"/>
  <c r="N43" i="1"/>
  <c r="AA49" i="1"/>
  <c r="AA44" i="1"/>
  <c r="AC43" i="1"/>
  <c r="AB43" i="1"/>
  <c r="M75" i="1"/>
  <c r="M70" i="1"/>
  <c r="O69" i="1"/>
  <c r="N69" i="1"/>
  <c r="AA75" i="1"/>
  <c r="AA70" i="1"/>
  <c r="AC69" i="1"/>
  <c r="AB69" i="1"/>
  <c r="Q74" i="1"/>
  <c r="S74" i="1" s="1"/>
  <c r="P74" i="1"/>
  <c r="R74" i="1" s="1"/>
  <c r="AE74" i="1"/>
  <c r="AG74" i="1" s="1"/>
  <c r="AD74" i="1"/>
  <c r="AF74" i="1" s="1"/>
  <c r="M88" i="1"/>
  <c r="M83" i="1"/>
  <c r="O82" i="1"/>
  <c r="N82" i="1"/>
  <c r="AA88" i="1"/>
  <c r="AA83" i="1"/>
  <c r="AC82" i="1"/>
  <c r="AB82" i="1"/>
  <c r="Q87" i="1"/>
  <c r="S87" i="1" s="1"/>
  <c r="P87" i="1"/>
  <c r="R87" i="1" s="1"/>
  <c r="J35" i="4" l="1"/>
  <c r="N35" i="4"/>
  <c r="AF60" i="1"/>
  <c r="AF61" i="1"/>
  <c r="AF62" i="1"/>
  <c r="R60" i="1"/>
  <c r="R61" i="1"/>
  <c r="R62" i="1"/>
  <c r="AF21" i="1"/>
  <c r="AF23" i="1"/>
  <c r="R21" i="1"/>
  <c r="R23" i="1"/>
  <c r="P22" i="1"/>
  <c r="Q22" i="1"/>
  <c r="S22" i="1" s="1"/>
  <c r="AD22" i="1"/>
  <c r="AE22" i="1"/>
  <c r="AG22" i="1" s="1"/>
  <c r="R18" i="1"/>
  <c r="AF18" i="1"/>
  <c r="R57" i="1"/>
  <c r="AF57" i="1"/>
  <c r="R17" i="1"/>
  <c r="AF17" i="1"/>
  <c r="R56" i="1"/>
  <c r="AF56" i="1"/>
  <c r="T23" i="1"/>
  <c r="U23" i="1"/>
  <c r="V23" i="1" s="1"/>
  <c r="T18" i="1"/>
  <c r="U18" i="1"/>
  <c r="T17" i="1"/>
  <c r="U17" i="1"/>
  <c r="V17" i="1" s="1"/>
  <c r="AH23" i="1"/>
  <c r="AI23" i="1"/>
  <c r="AJ23" i="1" s="1"/>
  <c r="AH18" i="1"/>
  <c r="AI18" i="1"/>
  <c r="AH17" i="1"/>
  <c r="AI17" i="1"/>
  <c r="T62" i="1"/>
  <c r="U62" i="1"/>
  <c r="V62" i="1" s="1"/>
  <c r="T61" i="1"/>
  <c r="U61" i="1"/>
  <c r="V61" i="1" s="1"/>
  <c r="T57" i="1"/>
  <c r="U57" i="1"/>
  <c r="T56" i="1"/>
  <c r="U56" i="1"/>
  <c r="AH62" i="1"/>
  <c r="AI62" i="1"/>
  <c r="AJ62" i="1" s="1"/>
  <c r="AH61" i="1"/>
  <c r="AI61" i="1"/>
  <c r="AJ61" i="1" s="1"/>
  <c r="AH57" i="1"/>
  <c r="AI57" i="1"/>
  <c r="AH56" i="1"/>
  <c r="AI56" i="1"/>
  <c r="AJ56" i="1" s="1"/>
  <c r="AA59" i="1"/>
  <c r="AA66" i="1" s="1"/>
  <c r="AE59" i="1"/>
  <c r="AG59" i="1" s="1"/>
  <c r="AA58" i="1"/>
  <c r="AE58" i="1"/>
  <c r="AC63" i="1"/>
  <c r="AB59" i="1"/>
  <c r="AF59" i="1"/>
  <c r="AB58" i="1"/>
  <c r="AB63" i="1" s="1"/>
  <c r="AF58" i="1"/>
  <c r="AF63" i="1" s="1"/>
  <c r="AD63" i="1"/>
  <c r="M59" i="1"/>
  <c r="M66" i="1" s="1"/>
  <c r="Q59" i="1"/>
  <c r="S59" i="1" s="1"/>
  <c r="M58" i="1"/>
  <c r="Q58" i="1"/>
  <c r="O63" i="1"/>
  <c r="N59" i="1"/>
  <c r="R59" i="1"/>
  <c r="N58" i="1"/>
  <c r="N63" i="1" s="1"/>
  <c r="R58" i="1"/>
  <c r="R63" i="1" s="1"/>
  <c r="P63" i="1"/>
  <c r="AA20" i="1"/>
  <c r="AA27" i="1" s="1"/>
  <c r="AE20" i="1"/>
  <c r="AG20" i="1" s="1"/>
  <c r="AA19" i="1"/>
  <c r="AE19" i="1"/>
  <c r="AC24" i="1"/>
  <c r="M27" i="1"/>
  <c r="Q20" i="1"/>
  <c r="S20" i="1" s="1"/>
  <c r="Q19" i="1"/>
  <c r="O24" i="1"/>
  <c r="U87" i="1"/>
  <c r="V87" i="1" s="1"/>
  <c r="T87" i="1"/>
  <c r="AD82" i="1"/>
  <c r="AE82" i="1"/>
  <c r="AC83" i="1"/>
  <c r="AB83" i="1"/>
  <c r="AC88" i="1"/>
  <c r="AB88" i="1"/>
  <c r="P82" i="1"/>
  <c r="Q82" i="1"/>
  <c r="O83" i="1"/>
  <c r="N83" i="1"/>
  <c r="O88" i="1"/>
  <c r="N88" i="1"/>
  <c r="AI74" i="1"/>
  <c r="AJ74" i="1" s="1"/>
  <c r="AH74" i="1"/>
  <c r="U74" i="1"/>
  <c r="V74" i="1" s="1"/>
  <c r="T74" i="1"/>
  <c r="AD69" i="1"/>
  <c r="AE69" i="1"/>
  <c r="AC70" i="1"/>
  <c r="AB70" i="1"/>
  <c r="AC75" i="1"/>
  <c r="AB75" i="1"/>
  <c r="P69" i="1"/>
  <c r="Q69" i="1"/>
  <c r="O70" i="1"/>
  <c r="N70" i="1"/>
  <c r="O75" i="1"/>
  <c r="N75" i="1"/>
  <c r="AD43" i="1"/>
  <c r="AE43" i="1"/>
  <c r="AC44" i="1"/>
  <c r="AB44" i="1"/>
  <c r="AC49" i="1"/>
  <c r="AB49" i="1"/>
  <c r="P43" i="1"/>
  <c r="Q43" i="1"/>
  <c r="O44" i="1"/>
  <c r="N44" i="1"/>
  <c r="O48" i="1"/>
  <c r="N48" i="1"/>
  <c r="O49" i="1"/>
  <c r="N49" i="1"/>
  <c r="AD30" i="1"/>
  <c r="AE30" i="1"/>
  <c r="AC31" i="1"/>
  <c r="AB31" i="1"/>
  <c r="AC36" i="1"/>
  <c r="AB36" i="1"/>
  <c r="P30" i="1"/>
  <c r="Q30" i="1"/>
  <c r="O31" i="1"/>
  <c r="N31" i="1"/>
  <c r="O35" i="1"/>
  <c r="N35" i="1"/>
  <c r="O36" i="1"/>
  <c r="N36" i="1"/>
  <c r="AC35" i="1"/>
  <c r="AB35" i="1"/>
  <c r="AC48" i="1"/>
  <c r="AB48" i="1"/>
  <c r="AH9" i="1"/>
  <c r="AF9" i="1"/>
  <c r="T9" i="1"/>
  <c r="R9" i="1"/>
  <c r="AD4" i="1"/>
  <c r="AE4" i="1"/>
  <c r="AC5" i="1"/>
  <c r="AB5" i="1"/>
  <c r="AC10" i="1"/>
  <c r="AB10" i="1"/>
  <c r="P4" i="1"/>
  <c r="Q4" i="1"/>
  <c r="O5" i="1"/>
  <c r="N5" i="1"/>
  <c r="O10" i="1"/>
  <c r="N10" i="1"/>
  <c r="AF87" i="1"/>
  <c r="AF86" i="1"/>
  <c r="R86" i="1"/>
  <c r="AF73" i="1"/>
  <c r="R73" i="1"/>
  <c r="AF47" i="1"/>
  <c r="R47" i="1"/>
  <c r="AF34" i="1"/>
  <c r="R34" i="1"/>
  <c r="AF8" i="1"/>
  <c r="R8" i="1"/>
  <c r="AJ57" i="1" l="1"/>
  <c r="AL59" i="1"/>
  <c r="V56" i="1"/>
  <c r="V57" i="1"/>
  <c r="X59" i="1"/>
  <c r="AJ17" i="1"/>
  <c r="AL20" i="1"/>
  <c r="X20" i="1"/>
  <c r="AH22" i="1"/>
  <c r="AI22" i="1"/>
  <c r="AJ22" i="1" s="1"/>
  <c r="AF22" i="1"/>
  <c r="AD19" i="1"/>
  <c r="AD20" i="1"/>
  <c r="T22" i="1"/>
  <c r="U22" i="1"/>
  <c r="R22" i="1"/>
  <c r="P19" i="1"/>
  <c r="P20" i="1"/>
  <c r="AG58" i="1"/>
  <c r="AE63" i="1"/>
  <c r="AA63" i="1"/>
  <c r="AA65" i="1"/>
  <c r="AA67" i="1"/>
  <c r="AH59" i="1"/>
  <c r="AI59" i="1"/>
  <c r="AG66" i="1"/>
  <c r="AH66" i="1" s="1"/>
  <c r="S58" i="1"/>
  <c r="Q63" i="1"/>
  <c r="M63" i="1"/>
  <c r="M65" i="1"/>
  <c r="M67" i="1"/>
  <c r="T59" i="1"/>
  <c r="U59" i="1"/>
  <c r="S66" i="1"/>
  <c r="T66" i="1" s="1"/>
  <c r="AG19" i="1"/>
  <c r="AE24" i="1"/>
  <c r="AA24" i="1"/>
  <c r="AA26" i="1"/>
  <c r="AA28" i="1"/>
  <c r="AH20" i="1"/>
  <c r="AI20" i="1"/>
  <c r="AG27" i="1"/>
  <c r="AH27" i="1" s="1"/>
  <c r="S19" i="1"/>
  <c r="Q24" i="1"/>
  <c r="M24" i="1"/>
  <c r="M26" i="1"/>
  <c r="M28" i="1"/>
  <c r="T20" i="1"/>
  <c r="U20" i="1"/>
  <c r="S27" i="1"/>
  <c r="T27" i="1" s="1"/>
  <c r="Q10" i="1"/>
  <c r="S10" i="1" s="1"/>
  <c r="U10" i="1" s="1"/>
  <c r="V10" i="1" s="1"/>
  <c r="P10" i="1"/>
  <c r="R10" i="1" s="1"/>
  <c r="T10" i="1" s="1"/>
  <c r="P5" i="1"/>
  <c r="R5" i="1" s="1"/>
  <c r="T5" i="1" s="1"/>
  <c r="Q5" i="1"/>
  <c r="S5" i="1" s="1"/>
  <c r="U5" i="1" s="1"/>
  <c r="O7" i="1"/>
  <c r="O6" i="1"/>
  <c r="S4" i="1"/>
  <c r="P7" i="1"/>
  <c r="P6" i="1"/>
  <c r="R4" i="1"/>
  <c r="AE10" i="1"/>
  <c r="AG10" i="1" s="1"/>
  <c r="AI10" i="1" s="1"/>
  <c r="AJ10" i="1" s="1"/>
  <c r="AD10" i="1"/>
  <c r="AF10" i="1" s="1"/>
  <c r="AH10" i="1" s="1"/>
  <c r="AD5" i="1"/>
  <c r="AF5" i="1" s="1"/>
  <c r="AH5" i="1" s="1"/>
  <c r="AE5" i="1"/>
  <c r="AG5" i="1" s="1"/>
  <c r="AI5" i="1" s="1"/>
  <c r="AC7" i="1"/>
  <c r="AC6" i="1"/>
  <c r="AG4" i="1"/>
  <c r="AD7" i="1"/>
  <c r="AD6" i="1"/>
  <c r="AF4" i="1"/>
  <c r="AE48" i="1"/>
  <c r="AG48" i="1" s="1"/>
  <c r="AD48" i="1"/>
  <c r="AF48" i="1" s="1"/>
  <c r="AE35" i="1"/>
  <c r="AG35" i="1" s="1"/>
  <c r="AD35" i="1"/>
  <c r="AF35" i="1" s="1"/>
  <c r="Q36" i="1"/>
  <c r="S36" i="1" s="1"/>
  <c r="P36" i="1"/>
  <c r="R36" i="1" s="1"/>
  <c r="Q35" i="1"/>
  <c r="S35" i="1" s="1"/>
  <c r="P35" i="1"/>
  <c r="R35" i="1" s="1"/>
  <c r="P31" i="1"/>
  <c r="R31" i="1" s="1"/>
  <c r="Q31" i="1"/>
  <c r="S31" i="1" s="1"/>
  <c r="O33" i="1"/>
  <c r="O32" i="1"/>
  <c r="S30" i="1"/>
  <c r="P33" i="1"/>
  <c r="P32" i="1"/>
  <c r="R30" i="1"/>
  <c r="AE36" i="1"/>
  <c r="AG36" i="1" s="1"/>
  <c r="AD36" i="1"/>
  <c r="AF36" i="1" s="1"/>
  <c r="AD31" i="1"/>
  <c r="AF31" i="1" s="1"/>
  <c r="AE31" i="1"/>
  <c r="AG31" i="1" s="1"/>
  <c r="AC33" i="1"/>
  <c r="AC32" i="1"/>
  <c r="AG30" i="1"/>
  <c r="AD33" i="1"/>
  <c r="AD32" i="1"/>
  <c r="AF30" i="1"/>
  <c r="Q49" i="1"/>
  <c r="S49" i="1" s="1"/>
  <c r="P49" i="1"/>
  <c r="R49" i="1" s="1"/>
  <c r="Q48" i="1"/>
  <c r="S48" i="1" s="1"/>
  <c r="P48" i="1"/>
  <c r="R48" i="1" s="1"/>
  <c r="P44" i="1"/>
  <c r="R44" i="1" s="1"/>
  <c r="Q44" i="1"/>
  <c r="S44" i="1" s="1"/>
  <c r="O46" i="1"/>
  <c r="O45" i="1"/>
  <c r="S43" i="1"/>
  <c r="P46" i="1"/>
  <c r="P45" i="1"/>
  <c r="R43" i="1"/>
  <c r="AE49" i="1"/>
  <c r="AG49" i="1" s="1"/>
  <c r="AD49" i="1"/>
  <c r="AF49" i="1" s="1"/>
  <c r="AD44" i="1"/>
  <c r="AF44" i="1" s="1"/>
  <c r="AE44" i="1"/>
  <c r="AG44" i="1" s="1"/>
  <c r="AC46" i="1"/>
  <c r="AC45" i="1"/>
  <c r="AG43" i="1"/>
  <c r="AD46" i="1"/>
  <c r="AD45" i="1"/>
  <c r="AF43" i="1"/>
  <c r="Q75" i="1"/>
  <c r="S75" i="1" s="1"/>
  <c r="P75" i="1"/>
  <c r="R75" i="1" s="1"/>
  <c r="P70" i="1"/>
  <c r="R70" i="1" s="1"/>
  <c r="Q70" i="1"/>
  <c r="S70" i="1" s="1"/>
  <c r="O72" i="1"/>
  <c r="O71" i="1"/>
  <c r="S69" i="1"/>
  <c r="P72" i="1"/>
  <c r="P71" i="1"/>
  <c r="R69" i="1"/>
  <c r="AE75" i="1"/>
  <c r="AG75" i="1" s="1"/>
  <c r="AD75" i="1"/>
  <c r="AF75" i="1" s="1"/>
  <c r="AD70" i="1"/>
  <c r="AF70" i="1" s="1"/>
  <c r="AE70" i="1"/>
  <c r="AG70" i="1" s="1"/>
  <c r="AC72" i="1"/>
  <c r="AC71" i="1"/>
  <c r="AG69" i="1"/>
  <c r="AD72" i="1"/>
  <c r="AD71" i="1"/>
  <c r="AF69" i="1"/>
  <c r="Q88" i="1"/>
  <c r="S88" i="1" s="1"/>
  <c r="P88" i="1"/>
  <c r="R88" i="1" s="1"/>
  <c r="P83" i="1"/>
  <c r="R83" i="1" s="1"/>
  <c r="Q83" i="1"/>
  <c r="S83" i="1" s="1"/>
  <c r="O85" i="1"/>
  <c r="O84" i="1"/>
  <c r="S82" i="1"/>
  <c r="P85" i="1"/>
  <c r="P84" i="1"/>
  <c r="R82" i="1"/>
  <c r="AE88" i="1"/>
  <c r="AG88" i="1" s="1"/>
  <c r="AD88" i="1"/>
  <c r="AF88" i="1" s="1"/>
  <c r="AD83" i="1"/>
  <c r="AF83" i="1" s="1"/>
  <c r="AE83" i="1"/>
  <c r="AG83" i="1" s="1"/>
  <c r="AC85" i="1"/>
  <c r="AC84" i="1"/>
  <c r="AG82" i="1"/>
  <c r="AD85" i="1"/>
  <c r="AD84" i="1"/>
  <c r="AF82" i="1"/>
  <c r="N20" i="1" l="1"/>
  <c r="R20" i="1"/>
  <c r="N19" i="1"/>
  <c r="N24" i="1" s="1"/>
  <c r="R19" i="1"/>
  <c r="R24" i="1" s="1"/>
  <c r="P24" i="1"/>
  <c r="V22" i="1"/>
  <c r="X22" i="1" s="1"/>
  <c r="AB20" i="1"/>
  <c r="AF20" i="1"/>
  <c r="AB19" i="1"/>
  <c r="AB24" i="1" s="1"/>
  <c r="AF19" i="1"/>
  <c r="AF24" i="1" s="1"/>
  <c r="AD24" i="1"/>
  <c r="AJ18" i="1"/>
  <c r="AL22" i="1"/>
  <c r="AL58" i="1"/>
  <c r="AJ59" i="1"/>
  <c r="AH58" i="1"/>
  <c r="AH63" i="1" s="1"/>
  <c r="AI58" i="1"/>
  <c r="AG63" i="1"/>
  <c r="AG65" i="1"/>
  <c r="AH65" i="1" s="1"/>
  <c r="AG67" i="1"/>
  <c r="AH67" i="1" s="1"/>
  <c r="AI67" i="1" s="1"/>
  <c r="X58" i="1"/>
  <c r="V59" i="1"/>
  <c r="T58" i="1"/>
  <c r="T63" i="1" s="1"/>
  <c r="U58" i="1"/>
  <c r="S63" i="1"/>
  <c r="S65" i="1"/>
  <c r="T65" i="1" s="1"/>
  <c r="S67" i="1"/>
  <c r="T67" i="1" s="1"/>
  <c r="U67" i="1" s="1"/>
  <c r="AL19" i="1"/>
  <c r="AJ20" i="1"/>
  <c r="AH19" i="1"/>
  <c r="AH24" i="1" s="1"/>
  <c r="AI19" i="1"/>
  <c r="AG24" i="1"/>
  <c r="AG26" i="1"/>
  <c r="AH26" i="1" s="1"/>
  <c r="AG28" i="1"/>
  <c r="AH28" i="1" s="1"/>
  <c r="AI28" i="1" s="1"/>
  <c r="X19" i="1"/>
  <c r="V20" i="1"/>
  <c r="T19" i="1"/>
  <c r="T24" i="1" s="1"/>
  <c r="U19" i="1"/>
  <c r="S24" i="1"/>
  <c r="S26" i="1"/>
  <c r="T26" i="1" s="1"/>
  <c r="S28" i="1"/>
  <c r="T28" i="1" s="1"/>
  <c r="U28" i="1" s="1"/>
  <c r="AF84" i="1"/>
  <c r="AB84" i="1"/>
  <c r="AD89" i="1"/>
  <c r="AF85" i="1"/>
  <c r="AB85" i="1"/>
  <c r="AI82" i="1"/>
  <c r="AH82" i="1"/>
  <c r="AE84" i="1"/>
  <c r="AA84" i="1"/>
  <c r="AC89" i="1"/>
  <c r="AE85" i="1"/>
  <c r="AG85" i="1" s="1"/>
  <c r="AA85" i="1"/>
  <c r="AA92" i="1" s="1"/>
  <c r="AI83" i="1"/>
  <c r="AH83" i="1"/>
  <c r="AI88" i="1"/>
  <c r="AJ88" i="1" s="1"/>
  <c r="AH88" i="1"/>
  <c r="R84" i="1"/>
  <c r="N84" i="1"/>
  <c r="P89" i="1"/>
  <c r="R85" i="1"/>
  <c r="N85" i="1"/>
  <c r="U82" i="1"/>
  <c r="T82" i="1"/>
  <c r="Q84" i="1"/>
  <c r="M84" i="1"/>
  <c r="O89" i="1"/>
  <c r="Q85" i="1"/>
  <c r="S85" i="1" s="1"/>
  <c r="M85" i="1"/>
  <c r="M92" i="1" s="1"/>
  <c r="U83" i="1"/>
  <c r="T83" i="1"/>
  <c r="U88" i="1"/>
  <c r="T88" i="1"/>
  <c r="AF71" i="1"/>
  <c r="AB71" i="1"/>
  <c r="AD76" i="1"/>
  <c r="AF72" i="1"/>
  <c r="AB72" i="1"/>
  <c r="AI69" i="1"/>
  <c r="AH69" i="1"/>
  <c r="AE71" i="1"/>
  <c r="AA71" i="1"/>
  <c r="AC76" i="1"/>
  <c r="AE72" i="1"/>
  <c r="AG72" i="1" s="1"/>
  <c r="AA72" i="1"/>
  <c r="AA79" i="1" s="1"/>
  <c r="AI70" i="1"/>
  <c r="AH70" i="1"/>
  <c r="AI75" i="1"/>
  <c r="AJ75" i="1" s="1"/>
  <c r="AH75" i="1"/>
  <c r="R71" i="1"/>
  <c r="N71" i="1"/>
  <c r="P76" i="1"/>
  <c r="R72" i="1"/>
  <c r="N72" i="1"/>
  <c r="U69" i="1"/>
  <c r="G26" i="1" s="1"/>
  <c r="T69" i="1"/>
  <c r="Q71" i="1"/>
  <c r="M71" i="1"/>
  <c r="O76" i="1"/>
  <c r="Q72" i="1"/>
  <c r="S72" i="1" s="1"/>
  <c r="M72" i="1"/>
  <c r="M79" i="1" s="1"/>
  <c r="U70" i="1"/>
  <c r="G27" i="1" s="1"/>
  <c r="T70" i="1"/>
  <c r="U75" i="1"/>
  <c r="V75" i="1" s="1"/>
  <c r="T75" i="1"/>
  <c r="AF45" i="1"/>
  <c r="AB45" i="1"/>
  <c r="AD50" i="1"/>
  <c r="AF46" i="1"/>
  <c r="AB46" i="1"/>
  <c r="AI43" i="1"/>
  <c r="AH43" i="1"/>
  <c r="AE45" i="1"/>
  <c r="AA45" i="1"/>
  <c r="AC50" i="1"/>
  <c r="AE46" i="1"/>
  <c r="AG46" i="1" s="1"/>
  <c r="AA46" i="1"/>
  <c r="AA53" i="1" s="1"/>
  <c r="AI44" i="1"/>
  <c r="C27" i="1" s="1"/>
  <c r="AH44" i="1"/>
  <c r="AI49" i="1"/>
  <c r="AJ49" i="1" s="1"/>
  <c r="AH49" i="1"/>
  <c r="R45" i="1"/>
  <c r="N45" i="1"/>
  <c r="P50" i="1"/>
  <c r="R46" i="1"/>
  <c r="N46" i="1"/>
  <c r="U43" i="1"/>
  <c r="T43" i="1"/>
  <c r="Q45" i="1"/>
  <c r="M45" i="1"/>
  <c r="O50" i="1"/>
  <c r="Q46" i="1"/>
  <c r="S46" i="1" s="1"/>
  <c r="M46" i="1"/>
  <c r="M53" i="1" s="1"/>
  <c r="U44" i="1"/>
  <c r="D27" i="1" s="1"/>
  <c r="T44" i="1"/>
  <c r="U48" i="1"/>
  <c r="V48" i="1" s="1"/>
  <c r="X48" i="1" s="1"/>
  <c r="T48" i="1"/>
  <c r="U49" i="1"/>
  <c r="V49" i="1" s="1"/>
  <c r="T49" i="1"/>
  <c r="AF32" i="1"/>
  <c r="AB32" i="1"/>
  <c r="AD37" i="1"/>
  <c r="AF33" i="1"/>
  <c r="AB33" i="1"/>
  <c r="AI30" i="1"/>
  <c r="E26" i="1" s="1"/>
  <c r="AH30" i="1"/>
  <c r="AE32" i="1"/>
  <c r="AA32" i="1"/>
  <c r="AC37" i="1"/>
  <c r="AE33" i="1"/>
  <c r="AG33" i="1" s="1"/>
  <c r="AA33" i="1"/>
  <c r="AA40" i="1" s="1"/>
  <c r="AI31" i="1"/>
  <c r="E27" i="1" s="1"/>
  <c r="AH31" i="1"/>
  <c r="AI36" i="1"/>
  <c r="AJ36" i="1" s="1"/>
  <c r="AH36" i="1"/>
  <c r="R32" i="1"/>
  <c r="N32" i="1"/>
  <c r="P37" i="1"/>
  <c r="R33" i="1"/>
  <c r="N33" i="1"/>
  <c r="U30" i="1"/>
  <c r="F26" i="1" s="1"/>
  <c r="T30" i="1"/>
  <c r="Q32" i="1"/>
  <c r="M32" i="1"/>
  <c r="O37" i="1"/>
  <c r="Q33" i="1"/>
  <c r="S33" i="1" s="1"/>
  <c r="M33" i="1"/>
  <c r="M40" i="1" s="1"/>
  <c r="U31" i="1"/>
  <c r="F27" i="1" s="1"/>
  <c r="T31" i="1"/>
  <c r="U35" i="1"/>
  <c r="V35" i="1" s="1"/>
  <c r="X35" i="1" s="1"/>
  <c r="T35" i="1"/>
  <c r="U36" i="1"/>
  <c r="V36" i="1" s="1"/>
  <c r="T36" i="1"/>
  <c r="AI35" i="1"/>
  <c r="AH35" i="1"/>
  <c r="AI48" i="1"/>
  <c r="AJ48" i="1" s="1"/>
  <c r="AL48" i="1" s="1"/>
  <c r="AH48" i="1"/>
  <c r="AH4" i="1"/>
  <c r="AF6" i="1"/>
  <c r="AB6" i="1"/>
  <c r="AD11" i="1"/>
  <c r="AF7" i="1"/>
  <c r="AH7" i="1" s="1"/>
  <c r="AB7" i="1"/>
  <c r="AI4" i="1"/>
  <c r="C26" i="1" s="1"/>
  <c r="AE6" i="1"/>
  <c r="AA6" i="1"/>
  <c r="AC11" i="1"/>
  <c r="AE7" i="1"/>
  <c r="AG7" i="1" s="1"/>
  <c r="AA7" i="1"/>
  <c r="AA14" i="1" s="1"/>
  <c r="AL7" i="1"/>
  <c r="AJ5" i="1"/>
  <c r="T4" i="1"/>
  <c r="R6" i="1"/>
  <c r="N6" i="1"/>
  <c r="P11" i="1"/>
  <c r="R7" i="1"/>
  <c r="T7" i="1" s="1"/>
  <c r="N7" i="1"/>
  <c r="U4" i="1"/>
  <c r="D26" i="1" s="1"/>
  <c r="Q6" i="1"/>
  <c r="M6" i="1"/>
  <c r="O11" i="1"/>
  <c r="Q7" i="1"/>
  <c r="S7" i="1" s="1"/>
  <c r="M7" i="1"/>
  <c r="M14" i="1" s="1"/>
  <c r="X7" i="1"/>
  <c r="V5" i="1"/>
  <c r="AJ35" i="1" l="1"/>
  <c r="C21" i="1"/>
  <c r="D21" i="1" s="1"/>
  <c r="V18" i="1"/>
  <c r="AL57" i="1"/>
  <c r="AJ58" i="1"/>
  <c r="AI63" i="1"/>
  <c r="AL56" i="1"/>
  <c r="X57" i="1"/>
  <c r="V58" i="1"/>
  <c r="U63" i="1"/>
  <c r="X56" i="1"/>
  <c r="AL18" i="1"/>
  <c r="AJ19" i="1"/>
  <c r="AI24" i="1"/>
  <c r="AL17" i="1"/>
  <c r="X18" i="1"/>
  <c r="V19" i="1"/>
  <c r="U24" i="1"/>
  <c r="X17" i="1"/>
  <c r="S14" i="1"/>
  <c r="T14" i="1" s="1"/>
  <c r="U7" i="1"/>
  <c r="M13" i="1"/>
  <c r="M15" i="1" s="1"/>
  <c r="M11" i="1"/>
  <c r="S6" i="1"/>
  <c r="Q11" i="1"/>
  <c r="V4" i="1"/>
  <c r="X5" i="1"/>
  <c r="N11" i="1"/>
  <c r="T6" i="1"/>
  <c r="R11" i="1"/>
  <c r="T11" i="1"/>
  <c r="AG14" i="1"/>
  <c r="AH14" i="1" s="1"/>
  <c r="AI7" i="1"/>
  <c r="AA13" i="1"/>
  <c r="AA15" i="1" s="1"/>
  <c r="AA11" i="1"/>
  <c r="AG6" i="1"/>
  <c r="AE11" i="1"/>
  <c r="AJ4" i="1"/>
  <c r="AB11" i="1"/>
  <c r="AH6" i="1"/>
  <c r="AF11" i="1"/>
  <c r="AH11" i="1"/>
  <c r="E21" i="1"/>
  <c r="F21" i="1" s="1"/>
  <c r="X33" i="1"/>
  <c r="V31" i="1"/>
  <c r="S40" i="1"/>
  <c r="T40" i="1" s="1"/>
  <c r="U33" i="1"/>
  <c r="T33" i="1"/>
  <c r="M39" i="1"/>
  <c r="M41" i="1" s="1"/>
  <c r="M37" i="1"/>
  <c r="S32" i="1"/>
  <c r="Q37" i="1"/>
  <c r="V30" i="1"/>
  <c r="N37" i="1"/>
  <c r="R37" i="1"/>
  <c r="AL33" i="1"/>
  <c r="AJ31" i="1"/>
  <c r="AG40" i="1"/>
  <c r="AH40" i="1" s="1"/>
  <c r="AI33" i="1"/>
  <c r="E29" i="1" s="1"/>
  <c r="AH33" i="1"/>
  <c r="AA39" i="1"/>
  <c r="AA41" i="1" s="1"/>
  <c r="AA37" i="1"/>
  <c r="AG32" i="1"/>
  <c r="AE37" i="1"/>
  <c r="AJ30" i="1"/>
  <c r="AB37" i="1"/>
  <c r="AF37" i="1"/>
  <c r="X46" i="1"/>
  <c r="V44" i="1"/>
  <c r="S53" i="1"/>
  <c r="T53" i="1" s="1"/>
  <c r="U46" i="1"/>
  <c r="T46" i="1"/>
  <c r="M52" i="1"/>
  <c r="M54" i="1" s="1"/>
  <c r="M50" i="1"/>
  <c r="S45" i="1"/>
  <c r="Q50" i="1"/>
  <c r="V43" i="1"/>
  <c r="N50" i="1"/>
  <c r="R50" i="1"/>
  <c r="AL46" i="1"/>
  <c r="AJ44" i="1"/>
  <c r="AG53" i="1"/>
  <c r="AH53" i="1" s="1"/>
  <c r="AI46" i="1"/>
  <c r="AH46" i="1"/>
  <c r="AA52" i="1"/>
  <c r="AA54" i="1" s="1"/>
  <c r="AA50" i="1"/>
  <c r="AG45" i="1"/>
  <c r="AE50" i="1"/>
  <c r="AJ43" i="1"/>
  <c r="AB50" i="1"/>
  <c r="AF50" i="1"/>
  <c r="X72" i="1"/>
  <c r="V70" i="1"/>
  <c r="S79" i="1"/>
  <c r="T79" i="1" s="1"/>
  <c r="U72" i="1"/>
  <c r="G29" i="1" s="1"/>
  <c r="T72" i="1"/>
  <c r="M78" i="1"/>
  <c r="M80" i="1" s="1"/>
  <c r="M76" i="1"/>
  <c r="S71" i="1"/>
  <c r="Q76" i="1"/>
  <c r="V69" i="1"/>
  <c r="N76" i="1"/>
  <c r="R76" i="1"/>
  <c r="AL72" i="1"/>
  <c r="AJ70" i="1"/>
  <c r="AG79" i="1"/>
  <c r="AH79" i="1" s="1"/>
  <c r="AI72" i="1"/>
  <c r="AH72" i="1"/>
  <c r="AA78" i="1"/>
  <c r="AA80" i="1" s="1"/>
  <c r="AA76" i="1"/>
  <c r="AG71" i="1"/>
  <c r="AE76" i="1"/>
  <c r="AJ69" i="1"/>
  <c r="AB76" i="1"/>
  <c r="AF76" i="1"/>
  <c r="V88" i="1"/>
  <c r="C22" i="1"/>
  <c r="D22" i="1" s="1"/>
  <c r="E22" i="1" s="1"/>
  <c r="X85" i="1"/>
  <c r="V83" i="1"/>
  <c r="S92" i="1"/>
  <c r="T92" i="1" s="1"/>
  <c r="U85" i="1"/>
  <c r="T85" i="1"/>
  <c r="M91" i="1"/>
  <c r="M93" i="1" s="1"/>
  <c r="M89" i="1"/>
  <c r="S84" i="1"/>
  <c r="Q89" i="1"/>
  <c r="V82" i="1"/>
  <c r="N89" i="1"/>
  <c r="R89" i="1"/>
  <c r="AL85" i="1"/>
  <c r="AJ83" i="1"/>
  <c r="AG92" i="1"/>
  <c r="AH92" i="1" s="1"/>
  <c r="AI85" i="1"/>
  <c r="AH85" i="1"/>
  <c r="AA91" i="1"/>
  <c r="AA93" i="1" s="1"/>
  <c r="AA89" i="1"/>
  <c r="AG84" i="1"/>
  <c r="AE89" i="1"/>
  <c r="AJ82" i="1"/>
  <c r="AB89" i="1"/>
  <c r="AF89" i="1"/>
  <c r="F29" i="1" l="1"/>
  <c r="C29" i="1"/>
  <c r="D29" i="1"/>
  <c r="AJ63" i="1"/>
  <c r="V63" i="1"/>
  <c r="AJ24" i="1"/>
  <c r="V24" i="1"/>
  <c r="AG91" i="1"/>
  <c r="AI84" i="1"/>
  <c r="AH84" i="1"/>
  <c r="AH89" i="1" s="1"/>
  <c r="AG89" i="1"/>
  <c r="AJ85" i="1"/>
  <c r="AL84" i="1"/>
  <c r="AL82" i="1"/>
  <c r="S91" i="1"/>
  <c r="U84" i="1"/>
  <c r="T84" i="1"/>
  <c r="T89" i="1" s="1"/>
  <c r="S89" i="1"/>
  <c r="V85" i="1"/>
  <c r="X84" i="1"/>
  <c r="X82" i="1"/>
  <c r="AG78" i="1"/>
  <c r="AI71" i="1"/>
  <c r="AH71" i="1"/>
  <c r="AH76" i="1" s="1"/>
  <c r="AG76" i="1"/>
  <c r="AJ72" i="1"/>
  <c r="AL71" i="1"/>
  <c r="AL69" i="1"/>
  <c r="S78" i="1"/>
  <c r="U71" i="1"/>
  <c r="G28" i="1" s="1"/>
  <c r="T71" i="1"/>
  <c r="T76" i="1" s="1"/>
  <c r="S76" i="1"/>
  <c r="V72" i="1"/>
  <c r="X71" i="1"/>
  <c r="X69" i="1"/>
  <c r="AG52" i="1"/>
  <c r="AI45" i="1"/>
  <c r="AH45" i="1"/>
  <c r="AH50" i="1" s="1"/>
  <c r="AG50" i="1"/>
  <c r="AJ46" i="1"/>
  <c r="AL45" i="1"/>
  <c r="AL43" i="1"/>
  <c r="S52" i="1"/>
  <c r="U45" i="1"/>
  <c r="T45" i="1"/>
  <c r="T50" i="1" s="1"/>
  <c r="S50" i="1"/>
  <c r="V46" i="1"/>
  <c r="X45" i="1"/>
  <c r="X43" i="1"/>
  <c r="AG39" i="1"/>
  <c r="AI32" i="1"/>
  <c r="E28" i="1" s="1"/>
  <c r="AH32" i="1"/>
  <c r="AH37" i="1" s="1"/>
  <c r="AG37" i="1"/>
  <c r="AJ33" i="1"/>
  <c r="AL32" i="1"/>
  <c r="AL30" i="1"/>
  <c r="S39" i="1"/>
  <c r="U32" i="1"/>
  <c r="F28" i="1" s="1"/>
  <c r="T32" i="1"/>
  <c r="T37" i="1" s="1"/>
  <c r="S37" i="1"/>
  <c r="V33" i="1"/>
  <c r="X32" i="1"/>
  <c r="X30" i="1"/>
  <c r="AG13" i="1"/>
  <c r="AI6" i="1"/>
  <c r="C28" i="1" s="1"/>
  <c r="AG11" i="1"/>
  <c r="AJ7" i="1"/>
  <c r="AL6" i="1"/>
  <c r="AL4" i="1"/>
  <c r="S13" i="1"/>
  <c r="U6" i="1"/>
  <c r="D28" i="1" s="1"/>
  <c r="S11" i="1"/>
  <c r="V7" i="1"/>
  <c r="X6" i="1"/>
  <c r="X4" i="1"/>
  <c r="V6" i="1" l="1"/>
  <c r="U11" i="1"/>
  <c r="T13" i="1"/>
  <c r="S15" i="1"/>
  <c r="T15" i="1" s="1"/>
  <c r="U15" i="1" s="1"/>
  <c r="AJ6" i="1"/>
  <c r="AL5" i="1"/>
  <c r="AI11" i="1"/>
  <c r="AH13" i="1"/>
  <c r="AG15" i="1"/>
  <c r="AH15" i="1" s="1"/>
  <c r="AI15" i="1" s="1"/>
  <c r="V32" i="1"/>
  <c r="X31" i="1"/>
  <c r="U37" i="1"/>
  <c r="T39" i="1"/>
  <c r="S41" i="1"/>
  <c r="T41" i="1" s="1"/>
  <c r="U41" i="1" s="1"/>
  <c r="AJ32" i="1"/>
  <c r="AL31" i="1"/>
  <c r="AI37" i="1"/>
  <c r="AH39" i="1"/>
  <c r="AG41" i="1"/>
  <c r="AH41" i="1" s="1"/>
  <c r="AI41" i="1" s="1"/>
  <c r="V45" i="1"/>
  <c r="X44" i="1"/>
  <c r="U50" i="1"/>
  <c r="T52" i="1"/>
  <c r="S54" i="1"/>
  <c r="T54" i="1" s="1"/>
  <c r="U54" i="1" s="1"/>
  <c r="AJ45" i="1"/>
  <c r="AL44" i="1"/>
  <c r="AI50" i="1"/>
  <c r="AH52" i="1"/>
  <c r="AG54" i="1"/>
  <c r="AH54" i="1" s="1"/>
  <c r="AI54" i="1" s="1"/>
  <c r="V71" i="1"/>
  <c r="X70" i="1"/>
  <c r="U76" i="1"/>
  <c r="T78" i="1"/>
  <c r="S80" i="1"/>
  <c r="T80" i="1" s="1"/>
  <c r="U80" i="1" s="1"/>
  <c r="AJ71" i="1"/>
  <c r="AL70" i="1"/>
  <c r="AI76" i="1"/>
  <c r="AH78" i="1"/>
  <c r="AG80" i="1"/>
  <c r="AH80" i="1" s="1"/>
  <c r="AI80" i="1" s="1"/>
  <c r="V84" i="1"/>
  <c r="X83" i="1"/>
  <c r="U89" i="1"/>
  <c r="T91" i="1"/>
  <c r="S93" i="1"/>
  <c r="T93" i="1" s="1"/>
  <c r="U93" i="1" s="1"/>
  <c r="AJ84" i="1"/>
  <c r="AL83" i="1"/>
  <c r="AI89" i="1"/>
  <c r="AH91" i="1"/>
  <c r="AG93" i="1"/>
  <c r="AH93" i="1" s="1"/>
  <c r="AI93" i="1" s="1"/>
  <c r="AJ89" i="1" l="1"/>
  <c r="V89" i="1"/>
  <c r="AJ76" i="1"/>
  <c r="V76" i="1"/>
  <c r="AJ50" i="1"/>
  <c r="V50" i="1"/>
  <c r="AJ37" i="1"/>
  <c r="V37" i="1"/>
  <c r="AJ11" i="1"/>
  <c r="V11" i="1"/>
</calcChain>
</file>

<file path=xl/sharedStrings.xml><?xml version="1.0" encoding="utf-8"?>
<sst xmlns="http://schemas.openxmlformats.org/spreadsheetml/2006/main" count="1725" uniqueCount="545">
  <si>
    <t>Molds</t>
  </si>
  <si>
    <t>4"x8"</t>
  </si>
  <si>
    <t>Mass (kg / 1 m^3)</t>
  </si>
  <si>
    <t>By Mass (lb/yd^3)</t>
  </si>
  <si>
    <t>By Volume (1 m^3)</t>
  </si>
  <si>
    <t>By Volume (1 yd^3)</t>
  </si>
  <si>
    <t>By Volume (batch m^3)</t>
  </si>
  <si>
    <t>By Volume (batch yd^3)</t>
  </si>
  <si>
    <t>By Mass (g / batch)</t>
  </si>
  <si>
    <t>By Mass (lb / batch)</t>
  </si>
  <si>
    <t>Mass Needed (kg)</t>
  </si>
  <si>
    <t>Mass Needed per Batch (kg)</t>
  </si>
  <si>
    <t>Ratios</t>
  </si>
  <si>
    <t>REF</t>
  </si>
  <si>
    <t>By Mass (kg / 1 m^3)</t>
  </si>
  <si>
    <t>Mass Needed per Batch</t>
  </si>
  <si>
    <t>Volume (m^3) [single mold]</t>
  </si>
  <si>
    <t>w/c</t>
  </si>
  <si>
    <t># Molds Needed (per mix)</t>
  </si>
  <si>
    <t>Cement</t>
  </si>
  <si>
    <t>CA:FA</t>
  </si>
  <si>
    <t>Total Volume Needed (per mix m^3)</t>
  </si>
  <si>
    <t>Water</t>
  </si>
  <si>
    <t>FA:CEMENT</t>
  </si>
  <si>
    <t>Total Volume Needed (per mix yd^3)</t>
  </si>
  <si>
    <t>Sand</t>
  </si>
  <si>
    <t>CA:CEMENT</t>
  </si>
  <si>
    <t># Molds Available</t>
  </si>
  <si>
    <t>Coarse Aggregate</t>
  </si>
  <si>
    <t>WC</t>
  </si>
  <si>
    <t>Air</t>
  </si>
  <si>
    <t>Nano Silica</t>
  </si>
  <si>
    <t>ASTM C1810</t>
  </si>
  <si>
    <t>Nano Carbon Black</t>
  </si>
  <si>
    <t>Material Properties</t>
  </si>
  <si>
    <t>Density (kg/m^3)</t>
  </si>
  <si>
    <t>Density (lb/yd^3)</t>
  </si>
  <si>
    <t>Absorption (%)</t>
  </si>
  <si>
    <t>Concentration</t>
  </si>
  <si>
    <t>Total</t>
  </si>
  <si>
    <t>Cement (IL)</t>
  </si>
  <si>
    <t>N/A</t>
  </si>
  <si>
    <t>Dry Sand</t>
  </si>
  <si>
    <t>Dry Coarse Aggregate</t>
  </si>
  <si>
    <t>Absorption Water</t>
  </si>
  <si>
    <t>Water absorbed</t>
  </si>
  <si>
    <t>Coarse Aggregate (SSD)</t>
  </si>
  <si>
    <t>NS</t>
  </si>
  <si>
    <t>Sand (SSD)</t>
  </si>
  <si>
    <t>Total Order for Concrete….</t>
  </si>
  <si>
    <t>Needed in (lb)</t>
  </si>
  <si>
    <t>Needed in (g)</t>
  </si>
  <si>
    <t>Neeed For All Mix Types (g)</t>
  </si>
  <si>
    <t>Solution needed (g)</t>
  </si>
  <si>
    <t>Nano Silica (solid)</t>
  </si>
  <si>
    <t>Solution Needed</t>
  </si>
  <si>
    <t>Mass in kg</t>
  </si>
  <si>
    <t>Week 1</t>
  </si>
  <si>
    <t>Week 2</t>
  </si>
  <si>
    <t>Week 3</t>
  </si>
  <si>
    <t>Week 4</t>
  </si>
  <si>
    <t>Week 5</t>
  </si>
  <si>
    <t>CB</t>
  </si>
  <si>
    <t>Mix Type</t>
  </si>
  <si>
    <t>Slump 1</t>
  </si>
  <si>
    <t>Slump 2</t>
  </si>
  <si>
    <t>Average</t>
  </si>
  <si>
    <t>Ref</t>
  </si>
  <si>
    <t>NS0.5</t>
  </si>
  <si>
    <t>NS1</t>
  </si>
  <si>
    <t>NS2</t>
  </si>
  <si>
    <t>CB0.5</t>
  </si>
  <si>
    <t>CB1</t>
  </si>
  <si>
    <t>CB2</t>
  </si>
  <si>
    <t>Concretes</t>
  </si>
  <si>
    <t>Mix No.</t>
  </si>
  <si>
    <t>Mix Date</t>
  </si>
  <si>
    <t>Label</t>
  </si>
  <si>
    <t>Post Demold Mass (g) 
(16hr)</t>
  </si>
  <si>
    <t xml:space="preserve">Avg Post Demold Mass (g) </t>
  </si>
  <si>
    <t>Post Prep Cure Mass (g) (24hr)</t>
  </si>
  <si>
    <t xml:space="preserve">Avg Post Prep Mass (g) </t>
  </si>
  <si>
    <t>% Change in demold and prep</t>
  </si>
  <si>
    <t>% Change in demold and prep Avg</t>
  </si>
  <si>
    <t>Post Comparison Cure Mass (g) (36hr)</t>
  </si>
  <si>
    <t xml:space="preserve">Avg Post Comparison Mass (g) </t>
  </si>
  <si>
    <t>% Change in demold and comparison</t>
  </si>
  <si>
    <t>% Change in demold and comparison Avg</t>
  </si>
  <si>
    <t>3 Day Mass (g)</t>
  </si>
  <si>
    <t>7 Day Mass (g)</t>
  </si>
  <si>
    <t>28 Day Mass (g)</t>
  </si>
  <si>
    <t>56th Day (g)</t>
  </si>
  <si>
    <t>Reference Mixes</t>
  </si>
  <si>
    <t>C - R - 0.42 - SC -1</t>
  </si>
  <si>
    <t>-</t>
  </si>
  <si>
    <t>C - R - 0.42 - SC -2</t>
  </si>
  <si>
    <t>C - R - 0.42 - SC -3</t>
  </si>
  <si>
    <t>C - R - 0.42 - SC -4</t>
  </si>
  <si>
    <t>C - R - 0.42 - SC -5</t>
  </si>
  <si>
    <t>C - R - 0.42 - SC -6</t>
  </si>
  <si>
    <t>C - R - 0.42 - SC -7</t>
  </si>
  <si>
    <t>C - R - 0.42 - SC -8</t>
  </si>
  <si>
    <t>C - R - 0.42 - SC -9</t>
  </si>
  <si>
    <t>C - R - 0.42 - SC -10</t>
  </si>
  <si>
    <t>C - R - 0.42 - SC -11</t>
  </si>
  <si>
    <t>C - R - 0.42 - SC -12</t>
  </si>
  <si>
    <t>C - R - 0.42 - SC -13</t>
  </si>
  <si>
    <t>C - R - 0.42 - SC -14</t>
  </si>
  <si>
    <t>C - R - 0.42 - SC -15</t>
  </si>
  <si>
    <t>C - R - 0.42 - SC -16</t>
  </si>
  <si>
    <t>C - R - 0.42 - CO2 -1</t>
  </si>
  <si>
    <t>C - R - 0.42 - CO2 -2</t>
  </si>
  <si>
    <t>C - R - 0.42 - CO2 -3</t>
  </si>
  <si>
    <t>C - R - 0.42 - CO2 -4</t>
  </si>
  <si>
    <t>C - R - 0.42 - CO2 -5</t>
  </si>
  <si>
    <t>C - R - 0.42 - CO2 -6</t>
  </si>
  <si>
    <t>C - R - 0.42 - CO2 -7</t>
  </si>
  <si>
    <t>C - R - 0.42 - CO2 -8</t>
  </si>
  <si>
    <t>C - R - 0.42 - CO2 -9</t>
  </si>
  <si>
    <t>C - R - 0.42 - CO2 -10</t>
  </si>
  <si>
    <t>C - R - 0.42 - CO2 -11</t>
  </si>
  <si>
    <t>C - R - 0.42 - CO2 -12</t>
  </si>
  <si>
    <t>C - R - 0.42 - CO2 -13</t>
  </si>
  <si>
    <t>C - R - 0.42 - CO2 -14</t>
  </si>
  <si>
    <t>C - R - 0.42 - CO2 -15</t>
  </si>
  <si>
    <t>C - R - 0.42 - CO2 -16</t>
  </si>
  <si>
    <t>C - R - 0.48 - SC -1</t>
  </si>
  <si>
    <t>x</t>
  </si>
  <si>
    <t>C - R - 0.48 - SC -2</t>
  </si>
  <si>
    <t>C - R - 0.48 - SC -3</t>
  </si>
  <si>
    <t>C - R - 0.48 - SC -4</t>
  </si>
  <si>
    <t>C - R - 0.48 - SC -5</t>
  </si>
  <si>
    <t>C - R - 0.48 - SC -6</t>
  </si>
  <si>
    <t>C - R - 0.48 - SC -7</t>
  </si>
  <si>
    <t>C - R - 0.48 - SC -8</t>
  </si>
  <si>
    <t>C - R - 0.48 - SC -9</t>
  </si>
  <si>
    <t>C - R - 0.48 - SC -10</t>
  </si>
  <si>
    <t>C - R - 0.48 - SC -11</t>
  </si>
  <si>
    <t>C - R - 0.48 - SC -12</t>
  </si>
  <si>
    <t>C - R - 0.48 - SC -13</t>
  </si>
  <si>
    <t>C - R - 0.48 - SC -14</t>
  </si>
  <si>
    <t>C - R - 0.48 - SC -15</t>
  </si>
  <si>
    <t>C - R - 0.48 - SC -16</t>
  </si>
  <si>
    <t>C - R - 0.48 - CO2 -1</t>
  </si>
  <si>
    <t>C - R - 0.48 - CO2 -2</t>
  </si>
  <si>
    <t>C - R - 0.48 - CO2 -3</t>
  </si>
  <si>
    <t>C - R - 0.48 - CO2 -4</t>
  </si>
  <si>
    <t>C - R - 0.48 - CO2 -5</t>
  </si>
  <si>
    <t>C - R - 0.48 - CO2 -6</t>
  </si>
  <si>
    <t>C - R - 0.48 - CO2 -7</t>
  </si>
  <si>
    <t>C - R - 0.48 - CO2 -8</t>
  </si>
  <si>
    <t>C - R - 0.48 - CO2 -9</t>
  </si>
  <si>
    <t>C - R - 0.48 - CO2 -10</t>
  </si>
  <si>
    <t>C - R - 0.48 - CO2 -11</t>
  </si>
  <si>
    <t>C - R - 0.48 - CO2 -12</t>
  </si>
  <si>
    <t>C - R - 0.48 - CO2 -13</t>
  </si>
  <si>
    <t>C - R - 0.48 - CO2 -14</t>
  </si>
  <si>
    <t>C - R - 0.48 - CO2 -15</t>
  </si>
  <si>
    <t>C - R - 0.48 - CO2 -16</t>
  </si>
  <si>
    <t>Carbon Black Mixes</t>
  </si>
  <si>
    <t>C - CB - 0.5 - 0.42 - SC -1</t>
  </si>
  <si>
    <t>C - CB - 0.5 - 0.42 - SC -2</t>
  </si>
  <si>
    <t>C - CB - 0.5 - 0.42 - SC -3</t>
  </si>
  <si>
    <t>C - CB - 0.5 - 0.42 - SC -4</t>
  </si>
  <si>
    <t>C - CB - 0.5 - 0.42 - SC -5</t>
  </si>
  <si>
    <t>C - CB - 0.5 - 0.42 - SC -6</t>
  </si>
  <si>
    <t>C - CB - 0.5 - 0.42 - SC -7</t>
  </si>
  <si>
    <t>C - CB - 0.5 - 0.42 - SC -8</t>
  </si>
  <si>
    <t>C - CB - 0.5 - 0.42 - SC -9</t>
  </si>
  <si>
    <t>C - CB - 0.5 - 0.42 - SC -10</t>
  </si>
  <si>
    <t>C - CB - 0.5 - 0.42 - SC -11</t>
  </si>
  <si>
    <t>C - CB - 0.5 - 0.42 - SC -12</t>
  </si>
  <si>
    <t>C - CB - 0.5 - 0.42 - SC -13</t>
  </si>
  <si>
    <t>C - CB - 0.5 - 0.42 - SC -14</t>
  </si>
  <si>
    <t>C - CB - 0.5 - 0.42 - SC -15</t>
  </si>
  <si>
    <t>C - CB - 0.5 - 0.42 - SC -16</t>
  </si>
  <si>
    <t>C - CB - 0.5 - 0.42 - CO2 -1</t>
  </si>
  <si>
    <t>C - CB - 0.5 - 0.42 - CO2 -2</t>
  </si>
  <si>
    <t>C - CB - 0.5 - 0.42 - CO2 -3</t>
  </si>
  <si>
    <t>C - CB - 0.5 - 0.42 - CO2 -4</t>
  </si>
  <si>
    <t>C - CB - 0.5 - 0.42 - CO2 -5</t>
  </si>
  <si>
    <t>C - CB - 0.5 - 0.42 - CO2 -6</t>
  </si>
  <si>
    <t>C - CB - 0.5 - 0.42 - CO2 -7</t>
  </si>
  <si>
    <t>C - CB - 0.5 - 0.42 - CO2 -8</t>
  </si>
  <si>
    <t>C - CB - 0.5 - 0.42 - CO2 -9</t>
  </si>
  <si>
    <t>C - CB - 0.5 - 0.42 - CO2 -10</t>
  </si>
  <si>
    <t>C - CB - 0.5 - 0.42 - CO2 -11</t>
  </si>
  <si>
    <t>C - CB - 0.5 - 0.42 - CO2 -12</t>
  </si>
  <si>
    <t>C - CB - 0.5 - 0.42 - CO2 -13</t>
  </si>
  <si>
    <t>C - CB - 0.5 - 0.42 - CO2 -14</t>
  </si>
  <si>
    <t>C - CB - 0.5 - 0.42 - CO2 -15</t>
  </si>
  <si>
    <t>C - CB - 0.5 - 0.42 - CO2 -16</t>
  </si>
  <si>
    <t>C - CB - 0.5 - 0.48 - SC -1</t>
  </si>
  <si>
    <t>C - CB - 0.5 - 0.48 - SC -2</t>
  </si>
  <si>
    <t>C - CB - 0.5 - 0.48 - SC -3</t>
  </si>
  <si>
    <t>C - CB - 0.5 - 0.48 - SC -4</t>
  </si>
  <si>
    <t>C - CB - 0.5 - 0.48 - SC -5</t>
  </si>
  <si>
    <t>C - CB - 0.5 - 0.48 - SC -6</t>
  </si>
  <si>
    <t>C - CB - 0.5 - 0.48 - SC -7</t>
  </si>
  <si>
    <t>C - CB - 0.5 - 0.48 - SC -8</t>
  </si>
  <si>
    <t>C - CB - 0.5 - 0.48 - SC -9</t>
  </si>
  <si>
    <t>C - CB - 0.5 - 0.48 - SC -10</t>
  </si>
  <si>
    <t>C - CB - 0.5 - 0.48 - SC -11</t>
  </si>
  <si>
    <t>C - CB - 0.5 - 0.48 - SC -12</t>
  </si>
  <si>
    <t>C - CB - 0.5 - 0.48 - SC -13</t>
  </si>
  <si>
    <t>C - CB - 0.5 - 0.48 - SC -14</t>
  </si>
  <si>
    <t>C - CB - 0.5 - 0.48 - SC -15</t>
  </si>
  <si>
    <t>C - CB - 0.5 - 0.48 - SC -16</t>
  </si>
  <si>
    <t>C - CB - 0.5 - 0.48 - CO2 -1</t>
  </si>
  <si>
    <t>C - CB - 0.5 - 0.48 - CO2 -2</t>
  </si>
  <si>
    <t>C - CB - 0.5 - 0.48 - CO2 -3</t>
  </si>
  <si>
    <t>C - CB - 0.5 - 0.48 - CO2 -4</t>
  </si>
  <si>
    <t>C - CB - 0.5 - 0.48 - CO2 -5</t>
  </si>
  <si>
    <t>C - CB - 0.5 - 0.48 - CO2 -6</t>
  </si>
  <si>
    <t>C - CB - 0.5 - 0.48 - CO2 -7</t>
  </si>
  <si>
    <t>C - CB - 0.5 - 0.48 - CO2 -8</t>
  </si>
  <si>
    <t>C - CB - 0.5 - 0.48 - CO2 -9</t>
  </si>
  <si>
    <t>C - CB - 0.5 - 0.48 - CO2 -10</t>
  </si>
  <si>
    <t>C - CB - 0.5 - 0.48 - CO2 -11</t>
  </si>
  <si>
    <t>C - CB - 0.5 - 0.48 - CO2 -12</t>
  </si>
  <si>
    <t>C - CB - 0.5 - 0.48 - CO2 -13</t>
  </si>
  <si>
    <t>C - CB - 0.5 - 0.48 - CO2 -14</t>
  </si>
  <si>
    <t>C - CB - 0.5 - 0.48 - CO2 -15</t>
  </si>
  <si>
    <t>C - CB - 0.5 - 0.48 - CO2 -16</t>
  </si>
  <si>
    <t>C - CB - 1 - 0.42 - SC -1</t>
  </si>
  <si>
    <t>C - CB - 1 - 0.42 - SC -2</t>
  </si>
  <si>
    <t>C - CB - 1 - 0.42 - SC -3</t>
  </si>
  <si>
    <t>C - CB - 1 - 0.42 - SC -4</t>
  </si>
  <si>
    <t>C - CB - 1 - 0.42 - SC -5</t>
  </si>
  <si>
    <t>C - CB - 1 - 0.42 - SC -6</t>
  </si>
  <si>
    <t>C - CB - 1 - 0.42 - SC -7</t>
  </si>
  <si>
    <t>C - CB - 1 - 0.42 - SC -8</t>
  </si>
  <si>
    <t>C - CB - 1 - 0.42 - SC -9</t>
  </si>
  <si>
    <t>C - CB - 1 - 0.42 - SC -10</t>
  </si>
  <si>
    <t>C - CB - 1 - 0.42 - SC -11</t>
  </si>
  <si>
    <t>C - CB - 1 - 0.42 - SC -12</t>
  </si>
  <si>
    <t>C - CB - 1 - 0.42 - SC -13</t>
  </si>
  <si>
    <t>C - CB - 1 - 0.42 - SC -14</t>
  </si>
  <si>
    <t>C - CB - 1 - 0.42 - SC -15</t>
  </si>
  <si>
    <t>C - CB - 1 - 0.42 - SC -16</t>
  </si>
  <si>
    <t>C - CB - 1 - 0.42 - CO2 -1</t>
  </si>
  <si>
    <t>C - CB - 1 - 0.42 - CO2 -2</t>
  </si>
  <si>
    <t>C - CB - 1 - 0.42 - CO2 -3</t>
  </si>
  <si>
    <t>C - CB - 1 - 0.42 - CO2 -4</t>
  </si>
  <si>
    <t>C - CB - 1 - 0.42 - CO2 -5</t>
  </si>
  <si>
    <t>C - CB - 1 - 0.42 - CO2 -6</t>
  </si>
  <si>
    <t>C - CB - 1 - 0.42 - CO2 -7</t>
  </si>
  <si>
    <t>C - CB - 1 - 0.42 - CO2 -8</t>
  </si>
  <si>
    <t>C - CB - 1 - 0.42 - CO2 -9</t>
  </si>
  <si>
    <t>C - CB - 1 - 0.42 - CO2 -10</t>
  </si>
  <si>
    <t>C - CB - 1 - 0.42 - CO2 -11</t>
  </si>
  <si>
    <t>C - CB - 1 - 0.42 - CO2 -12</t>
  </si>
  <si>
    <t>C - CB - 1 - 0.42 - CO2 -13</t>
  </si>
  <si>
    <t>C - CB - 1 - 0.42 - CO2 -14</t>
  </si>
  <si>
    <t>C - CB - 1 - 0.42 - CO2 -15</t>
  </si>
  <si>
    <t>C - CB - 1 - 0.42 - CO2 -16</t>
  </si>
  <si>
    <t>C - CB - 1 - 0.48 - SC -1</t>
  </si>
  <si>
    <t>C - CB - 1 - 0.48 - SC -2</t>
  </si>
  <si>
    <t>C - CB - 1 - 0.48 - SC -3</t>
  </si>
  <si>
    <t>C - CB - 1 - 0.48 - SC -4</t>
  </si>
  <si>
    <t>C - CB - 1 - 0.48 - SC -5</t>
  </si>
  <si>
    <t>C - CB - 1 - 0.48 - SC -6</t>
  </si>
  <si>
    <t>C - CB - 1 - 0.48 - SC -7</t>
  </si>
  <si>
    <t>C - CB - 1 - 0.48 - SC -8</t>
  </si>
  <si>
    <t>C - CB - 1 - 0.48 - SC -9</t>
  </si>
  <si>
    <t>C - CB - 1 - 0.48 - SC -10</t>
  </si>
  <si>
    <t>C - CB - 1 - 0.48 - SC -11</t>
  </si>
  <si>
    <t>C - CB - 1 - 0.48 - SC -12</t>
  </si>
  <si>
    <t>C - CB - 1 - 0.48 - SC -13</t>
  </si>
  <si>
    <t>C - CB - 1 - 0.48 - SC -14</t>
  </si>
  <si>
    <t>C - CB - 1 - 0.48 - SC -15</t>
  </si>
  <si>
    <t>C - CB - 1 - 0.48 - SC -16</t>
  </si>
  <si>
    <t>C - CB - 1 - 0.48 - CO2 -1</t>
  </si>
  <si>
    <t>C - CB - 1 - 0.48 - CO2 -2</t>
  </si>
  <si>
    <t>C - CB - 1 - 0.48 - CO2 -3</t>
  </si>
  <si>
    <t>C - CB - 1 - 0.48 - CO2 -4</t>
  </si>
  <si>
    <t>C - CB - 1 - 0.48 - CO2 -5</t>
  </si>
  <si>
    <t>C - CB - 1 - 0.48 - CO2 -6</t>
  </si>
  <si>
    <t>C - CB - 1 - 0.48 - CO2 -7</t>
  </si>
  <si>
    <t>C - CB - 1 - 0.48 - CO2 -8</t>
  </si>
  <si>
    <t>C - CB - 1 - 0.48 - CO2 -9</t>
  </si>
  <si>
    <t>C - CB - 1 - 0.48 - CO2 -10</t>
  </si>
  <si>
    <t>C - CB - 1 - 0.48 - CO2 -11</t>
  </si>
  <si>
    <t>C - CB - 1 - 0.48 - CO2 -12</t>
  </si>
  <si>
    <t>C - CB - 1 - 0.48 - CO2 -13</t>
  </si>
  <si>
    <t>C - CB - 1 - 0.48 - CO2 -14</t>
  </si>
  <si>
    <t>C - CB - 1 - 0.48 - CO2 -15</t>
  </si>
  <si>
    <t>C - CB - 1 - 0.48 - CO2 -16</t>
  </si>
  <si>
    <t>C - CB - 2 - 0.42 - SC -1</t>
  </si>
  <si>
    <t>C - CB - 2 - 0.42 - SC -2</t>
  </si>
  <si>
    <t>C - CB - 2 - 0.42 - SC -3</t>
  </si>
  <si>
    <t>C - CB - 2 - 0.42 - SC -4</t>
  </si>
  <si>
    <t>C - CB - 2 - 0.42 - SC -5</t>
  </si>
  <si>
    <t>C - CB - 2 - 0.42 - SC -6</t>
  </si>
  <si>
    <t>C - CB - 2 - 0.42 - SC -7</t>
  </si>
  <si>
    <t>C - CB - 2 - 0.42 - SC -8</t>
  </si>
  <si>
    <t>C - CB - 2 - 0.42 - SC -9</t>
  </si>
  <si>
    <t>C - CB - 2 - 0.42 - SC -10</t>
  </si>
  <si>
    <t>C - CB - 2 - 0.42 - SC -11</t>
  </si>
  <si>
    <t>C - CB - 2 - 0.42 - SC -12</t>
  </si>
  <si>
    <t>C - CB - 2 - 0.42 - SC -13</t>
  </si>
  <si>
    <t>C - CB - 2 - 0.42 - SC -14</t>
  </si>
  <si>
    <t>C - CB - 2 - 0.42 - SC -15</t>
  </si>
  <si>
    <t>C - CB - 2 - 0.42 - SC -16</t>
  </si>
  <si>
    <t>C - CB - 2 - 0.42 - CO2 -1</t>
  </si>
  <si>
    <t>C - CB - 2 - 0.42 - CO2 -2</t>
  </si>
  <si>
    <t>C - CB - 2 - 0.42 - CO2 -3</t>
  </si>
  <si>
    <t>C - CB - 2 - 0.42 - CO2 -4</t>
  </si>
  <si>
    <t>C - CB - 2 - 0.42 - CO2 -5</t>
  </si>
  <si>
    <t>C - CB - 2 - 0.42 - CO2 -6</t>
  </si>
  <si>
    <t>C - CB - 2 - 0.42 - CO2 -7</t>
  </si>
  <si>
    <t>C - CB - 2 - 0.42 - CO2 -8</t>
  </si>
  <si>
    <t>C - CB - 2 - 0.42 - CO2 -9</t>
  </si>
  <si>
    <t>C - CB - 2 - 0.42 - CO2 -10</t>
  </si>
  <si>
    <t>C - CB - 2 - 0.42 - CO2 -11</t>
  </si>
  <si>
    <t>C - CB - 2 - 0.42 - CO2 -12</t>
  </si>
  <si>
    <t>C - CB - 2 - 0.42 - CO2 -13</t>
  </si>
  <si>
    <t>C - CB - 2 - 0.42 - CO2 -14</t>
  </si>
  <si>
    <t>C - CB - 2 - 0.42 - CO2 -15</t>
  </si>
  <si>
    <t>C - CB - 2 - 0.42 - CO2 -16</t>
  </si>
  <si>
    <t>C - CB - 2 - 0.48 - SC -1</t>
  </si>
  <si>
    <t>C - CB - 2 - 0.48 - SC -2</t>
  </si>
  <si>
    <t>C - CB - 2 - 0.48 - SC -3</t>
  </si>
  <si>
    <t>C - CB - 2 - 0.48 - SC -4</t>
  </si>
  <si>
    <t>C - CB - 2 - 0.48 - SC -5</t>
  </si>
  <si>
    <t>C - CB - 2 - 0.48 - SC -6</t>
  </si>
  <si>
    <t>C - CB - 2 - 0.48 - SC -7</t>
  </si>
  <si>
    <t>C - CB - 2 - 0.48 - SC -8</t>
  </si>
  <si>
    <t>C - CB - 2 - 0.48 - SC -9</t>
  </si>
  <si>
    <t>C - CB - 2 - 0.48 - SC -10</t>
  </si>
  <si>
    <t>C - CB - 2 - 0.48 - SC -11</t>
  </si>
  <si>
    <t>C - CB - 2 - 0.48 - SC -12</t>
  </si>
  <si>
    <t>C - CB - 2 - 0.48 - SC -13</t>
  </si>
  <si>
    <t>C - CB - 2 - 0.48 - SC -14</t>
  </si>
  <si>
    <t>C - CB - 2 - 0.48 - SC -15</t>
  </si>
  <si>
    <t>C - CB - 2 - 0.48 - SC -16</t>
  </si>
  <si>
    <t>C - CB - 2 - 0.48 - CO2 -1</t>
  </si>
  <si>
    <t>C - CB - 2 - 0.48 - CO2 -2</t>
  </si>
  <si>
    <t>C - CB - 2 - 0.48 - CO2 -3</t>
  </si>
  <si>
    <t>C - CB - 2 - 0.48 - CO2 -4</t>
  </si>
  <si>
    <t>C - CB - 2 - 0.48 - CO2 -5</t>
  </si>
  <si>
    <t>C - CB - 2 - 0.48 - CO2 -6</t>
  </si>
  <si>
    <t>C - CB - 2 - 0.48 - CO2 -7</t>
  </si>
  <si>
    <t>C - CB - 2 - 0.48 - CO2 -8</t>
  </si>
  <si>
    <t>C - CB - 2 - 0.48 - CO2 -9</t>
  </si>
  <si>
    <t>C - CB - 2 - 0.48 - CO2 -10</t>
  </si>
  <si>
    <t>C - CB - 2 - 0.48 - CO2 -11</t>
  </si>
  <si>
    <t>C - CB - 2 - 0.48 - CO2 -12</t>
  </si>
  <si>
    <t>C - CB - 2 - 0.48 - CO2 -13</t>
  </si>
  <si>
    <t>C - CB - 2 - 0.48 - CO2 -14</t>
  </si>
  <si>
    <t>C - CB - 2 - 0.48 - CO2 -15</t>
  </si>
  <si>
    <t>C - CB - 2 - 0.48 - CO2 -16</t>
  </si>
  <si>
    <t>Nanosilica Mixes</t>
  </si>
  <si>
    <t>C - NS - 0.5 - 0.42 - SC -1</t>
  </si>
  <si>
    <t>C - NS - 0.5 - 0.42 - SC -2</t>
  </si>
  <si>
    <t>C - NS - 0.5 - 0.42 - SC -3</t>
  </si>
  <si>
    <t>C - NS - 0.5 - 0.42 - SC -4</t>
  </si>
  <si>
    <t>C - NS - 0.5 - 0.42 - SC -5</t>
  </si>
  <si>
    <t>C - NS - 0.5 - 0.42 - SC -6</t>
  </si>
  <si>
    <t>C - NS - 0.5 - 0.42 - SC -7</t>
  </si>
  <si>
    <t>C - NS - 0.5 - 0.42 - SC -8</t>
  </si>
  <si>
    <t>C - NS - 0.5 - 0.42 - SC -9</t>
  </si>
  <si>
    <t>C - NS - 0.5 - 0.42 - SC -10</t>
  </si>
  <si>
    <t>C - NS - 0.5 - 0.42 - SC -11</t>
  </si>
  <si>
    <t>C - NS - 0.5 - 0.42 - SC -12</t>
  </si>
  <si>
    <t>C - NS - 0.5 - 0.42 - SC -13</t>
  </si>
  <si>
    <t>C - NS - 0.5 - 0.42 - SC -14</t>
  </si>
  <si>
    <t>C - NS - 0.5 - 0.42 - SC -15</t>
  </si>
  <si>
    <t>C - NS - 0.5 - 0.42 - SC -16</t>
  </si>
  <si>
    <t>C - NS - 0.5 - 0.42 - CO2 -1</t>
  </si>
  <si>
    <t>C - NS - 0.5 - 0.42 - CO2 -2</t>
  </si>
  <si>
    <t>C - NS - 0.5 - 0.42 - CO2 -3</t>
  </si>
  <si>
    <t>C - NS - 0.5 - 0.42 - CO2 -4</t>
  </si>
  <si>
    <t>C - NS - 0.5 - 0.42 - CO2 -5</t>
  </si>
  <si>
    <t>C - NS - 0.5 - 0.42 - CO2 -6</t>
  </si>
  <si>
    <t>C - NS - 0.5 - 0.42 - CO2 -7</t>
  </si>
  <si>
    <t>C - NS - 0.5 - 0.42 - CO2 -8</t>
  </si>
  <si>
    <t>C - NS - 0.5 - 0.42 - CO2 -9</t>
  </si>
  <si>
    <t>C - NS - 0.5 - 0.42 - CO2 -10</t>
  </si>
  <si>
    <t>C - NS - 0.5 - 0.42 - CO2 -11</t>
  </si>
  <si>
    <t>C - NS - 0.5 - 0.42 - CO2 -12</t>
  </si>
  <si>
    <t>C - NS - 0.5 - 0.42 - CO2 -13</t>
  </si>
  <si>
    <t>C - NS - 0.5 - 0.42 - CO2 -14</t>
  </si>
  <si>
    <t>C - NS - 0.5 - 0.42 - CO2 -15</t>
  </si>
  <si>
    <t>C - NS - 0.5 - 0.42 - CO2 -16</t>
  </si>
  <si>
    <t>C - NS - 0.5 - 0.48 - SC -1</t>
  </si>
  <si>
    <t>C - NS - 0.5 - 0.48 - SC -2</t>
  </si>
  <si>
    <t>C - NS - 0.5 - 0.48 - SC -3</t>
  </si>
  <si>
    <t>C - NS - 0.5 - 0.48 - SC -4</t>
  </si>
  <si>
    <t>C - NS - 0.5 - 0.48 - SC -5</t>
  </si>
  <si>
    <t>C - NS - 0.5 - 0.48 - SC -6</t>
  </si>
  <si>
    <t>C - NS - 0.5 - 0.48 - SC -7</t>
  </si>
  <si>
    <t>C - NS - 0.5 - 0.48 - SC -8</t>
  </si>
  <si>
    <t>C - NS - 0.5 - 0.48 - SC -9</t>
  </si>
  <si>
    <t>C - NS - 0.5 - 0.48 - SC -10</t>
  </si>
  <si>
    <t>C - NS - 0.5 - 0.48 - SC -11</t>
  </si>
  <si>
    <t>C - NS - 0.5 - 0.48 - SC -12</t>
  </si>
  <si>
    <t>C - NS - 0.5 - 0.48 - SC -13</t>
  </si>
  <si>
    <t>C - NS - 0.5 - 0.48 - SC -14</t>
  </si>
  <si>
    <t>C - NS - 0.5 - 0.48 - SC -15</t>
  </si>
  <si>
    <t>C - NS - 0.5 - 0.48 - SC -16</t>
  </si>
  <si>
    <t>C - NS - 0.5 - 0.48 - CO2 -1</t>
  </si>
  <si>
    <t>C - NS - 0.5 - 0.48 - CO2 -2</t>
  </si>
  <si>
    <t>C - NS - 0.5 - 0.48 - CO2 -3</t>
  </si>
  <si>
    <t>C - NS - 0.5 - 0.48 - CO2 -4</t>
  </si>
  <si>
    <t>C - NS - 0.5 - 0.48 - CO2 -5</t>
  </si>
  <si>
    <t>C - NS - 0.5 - 0.48 - CO2 -6</t>
  </si>
  <si>
    <t>C - NS - 0.5 - 0.48 - CO2 -7</t>
  </si>
  <si>
    <t>C - NS - 0.5 - 0.48 - CO2 -8</t>
  </si>
  <si>
    <t>C - NS - 0.5 - 0.48 - CO2 -9</t>
  </si>
  <si>
    <t>C - NS - 0.5 - 0.48 - CO2 -10</t>
  </si>
  <si>
    <t>C - NS - 0.5 - 0.48 - CO2 -11</t>
  </si>
  <si>
    <t>C - NS - 0.5 - 0.48 - CO2 -12</t>
  </si>
  <si>
    <t>C - NS - 0.5 - 0.48 - CO2 -13</t>
  </si>
  <si>
    <t>C - NS - 0.5 - 0.48 - CO2 -14</t>
  </si>
  <si>
    <t>C - NS - 0.5 - 0.48 - CO2 -15</t>
  </si>
  <si>
    <t>C - NS - 0.5 - 0.48 - CO2 -16</t>
  </si>
  <si>
    <t>C - NS - 1 - 0.42 - SC -1</t>
  </si>
  <si>
    <t>C - NS - 1 - 0.42 - SC -2</t>
  </si>
  <si>
    <t>C - NS - 1 - 0.42 - SC -3</t>
  </si>
  <si>
    <t>C - NS - 1 - 0.42 - SC -4</t>
  </si>
  <si>
    <t>C - NS - 1 - 0.42 - SC -5</t>
  </si>
  <si>
    <t>C - NS - 1 - 0.42 - SC -6</t>
  </si>
  <si>
    <t>C - NS - 1 - 0.42 - SC -7</t>
  </si>
  <si>
    <t>C - NS - 1 - 0.42 - SC -8</t>
  </si>
  <si>
    <t>C - NS - 1 - 0.42 - SC -9</t>
  </si>
  <si>
    <t>C - NS - 1 - 0.42 - SC -10</t>
  </si>
  <si>
    <t>C - NS - 1 - 0.42 - SC -11</t>
  </si>
  <si>
    <t>C - NS - 1 - 0.42 - SC -12</t>
  </si>
  <si>
    <t>C - NS - 1 - 0.42 - SC -13</t>
  </si>
  <si>
    <t>C - NS - 1 - 0.42 - SC -14</t>
  </si>
  <si>
    <t>C - NS - 1 - 0.42 - SC -15</t>
  </si>
  <si>
    <t>C - NS - 1 - 0.42 - SC -16</t>
  </si>
  <si>
    <t>C - NS - 1 - 0.42 - CO2 -1</t>
  </si>
  <si>
    <t>C - NS - 1 - 0.42 - CO2 -2</t>
  </si>
  <si>
    <t>C - NS - 1 - 0.42 - CO2 -3</t>
  </si>
  <si>
    <t>C - NS - 1 - 0.42 - CO2 -4</t>
  </si>
  <si>
    <t>C - NS - 1 - 0.42 - CO2 -5</t>
  </si>
  <si>
    <t>C - NS - 1 - 0.42 - CO2 -6</t>
  </si>
  <si>
    <t>C - NS - 1 - 0.42 - CO2 -7</t>
  </si>
  <si>
    <t>C - NS - 1 - 0.42 - CO2 -8</t>
  </si>
  <si>
    <t>C - NS - 1 - 0.42 - CO2 -9</t>
  </si>
  <si>
    <t>C - NS - 1 - 0.42 - CO2 -10</t>
  </si>
  <si>
    <t>C - NS - 1 - 0.42 - CO2 -11</t>
  </si>
  <si>
    <t>C - NS - 1 - 0.42 - CO2 -12</t>
  </si>
  <si>
    <t>C - NS - 1 - 0.42 - CO2 -13</t>
  </si>
  <si>
    <t>C - NS - 1 - 0.42 - CO2 -14</t>
  </si>
  <si>
    <t>C - NS - 1 - 0.42 - CO2 -15</t>
  </si>
  <si>
    <t>C - NS - 1 - 0.42 - CO2 -16</t>
  </si>
  <si>
    <t>C - NS - 1 - 0.48 - SC -1</t>
  </si>
  <si>
    <t>C - NS - 1 - 0.48 - SC -2</t>
  </si>
  <si>
    <t>C - NS - 1 - 0.48 - SC -3</t>
  </si>
  <si>
    <t>C - NS - 1 - 0.48 - SC -4</t>
  </si>
  <si>
    <t>C - NS - 1 - 0.48 - SC -5</t>
  </si>
  <si>
    <t>C - NS - 1 - 0.48 - SC -6</t>
  </si>
  <si>
    <t>C - NS - 1 - 0.48 - SC -7</t>
  </si>
  <si>
    <t>C - NS - 1 - 0.48 - SC -8</t>
  </si>
  <si>
    <t>C - NS - 1 - 0.48 - SC -9</t>
  </si>
  <si>
    <t>C - NS - 1 - 0.48 - SC -10</t>
  </si>
  <si>
    <t>C - NS - 1 - 0.48 - SC -11</t>
  </si>
  <si>
    <t>C - NS - 1 - 0.48 - SC -12</t>
  </si>
  <si>
    <t>C - NS - 1 - 0.48 - SC -13</t>
  </si>
  <si>
    <t>C - NS - 1 - 0.48 - SC -14</t>
  </si>
  <si>
    <t>C - NS - 1 - 0.48 - SC -15</t>
  </si>
  <si>
    <t>C - NS - 1 - 0.48 - SC -16</t>
  </si>
  <si>
    <t>C - NS - 1 - 0.48 - CO2 -1</t>
  </si>
  <si>
    <t>C - NS - 1 - 0.48 - CO2 -2</t>
  </si>
  <si>
    <t>C - NS - 1 - 0.48 - CO2 -3</t>
  </si>
  <si>
    <t>C - NS - 1 - 0.48 - CO2 -4</t>
  </si>
  <si>
    <t>C - NS - 1 - 0.48 - CO2 -5</t>
  </si>
  <si>
    <t>C - NS - 1 - 0.48 - CO2 -6</t>
  </si>
  <si>
    <t>C - NS - 1 - 0.48 - CO2 -7</t>
  </si>
  <si>
    <t>C - NS - 1 - 0.48 - CO2 -8</t>
  </si>
  <si>
    <t>C - NS - 1 - 0.48 - CO2 -9</t>
  </si>
  <si>
    <t>C - NS - 1 - 0.48 - CO2 -10</t>
  </si>
  <si>
    <t>C - NS - 1 - 0.48 - CO2 -11</t>
  </si>
  <si>
    <t>C - NS - 1 - 0.48 - CO2 -12</t>
  </si>
  <si>
    <t>C - NS - 1 - 0.48 - CO2 -13</t>
  </si>
  <si>
    <t>C - NS - 1 - 0.48 - CO2 -14</t>
  </si>
  <si>
    <t>C - NS - 1 - 0.48 - CO2 -15</t>
  </si>
  <si>
    <t>C - NS - 1 - 0.48 - CO2 -16</t>
  </si>
  <si>
    <t>C - NS - 2 - 0.42 - SC -1</t>
  </si>
  <si>
    <t>C - NS - 2 - 0.42 - SC -2</t>
  </si>
  <si>
    <t>C - NS - 2 - 0.42 - SC -3</t>
  </si>
  <si>
    <t>C - NS - 2 - 0.42 - SC -4</t>
  </si>
  <si>
    <t>C - NS - 2 - 0.42 - SC -5</t>
  </si>
  <si>
    <t>C - NS - 2 - 0.42 - SC -6</t>
  </si>
  <si>
    <t>C - NS - 2 - 0.42 - SC -7</t>
  </si>
  <si>
    <t>C - NS - 2 - 0.42 - SC -8</t>
  </si>
  <si>
    <t>C - NS - 2 - 0.42 - SC -9</t>
  </si>
  <si>
    <t>C - NS - 2 - 0.42 - SC -10</t>
  </si>
  <si>
    <t>C - NS - 2 - 0.42 - SC -11</t>
  </si>
  <si>
    <t>C - NS - 2 - 0.42 - SC -12</t>
  </si>
  <si>
    <t>C - NS - 2 - 0.42 - SC -13</t>
  </si>
  <si>
    <t>C - NS - 2 - 0.42 - SC -14</t>
  </si>
  <si>
    <t>C - NS - 2 - 0.42 - SC -15</t>
  </si>
  <si>
    <t>C - NS - 2 - 0.42 - SC -16</t>
  </si>
  <si>
    <t>C - NS - 2 - 0.42 - CO2 -1</t>
  </si>
  <si>
    <t>C - NS - 2 - 0.42 - CO2 -2</t>
  </si>
  <si>
    <t>C - NS - 2 - 0.42 - CO2 -3</t>
  </si>
  <si>
    <t>C - NS - 2 - 0.42 - CO2 -4</t>
  </si>
  <si>
    <t>C - NS - 2 - 0.42 - CO2 -5</t>
  </si>
  <si>
    <t>C - NS - 2 - 0.42 - CO2 -6</t>
  </si>
  <si>
    <t>C - NS - 2 - 0.42 - CO2 -7</t>
  </si>
  <si>
    <t>C - NS - 2 - 0.42 - CO2 -8</t>
  </si>
  <si>
    <t>C - NS - 2 - 0.42 - CO2 -9</t>
  </si>
  <si>
    <t>C - NS - 2 - 0.42 - CO2 -10</t>
  </si>
  <si>
    <t>C - NS - 2 - 0.42 - CO2 -11</t>
  </si>
  <si>
    <t>C - NS - 2 - 0.42 - CO2 -12</t>
  </si>
  <si>
    <t>C - NS - 2 - 0.42 - CO2 -13</t>
  </si>
  <si>
    <t>C - NS - 2 - 0.42 - CO2 -14</t>
  </si>
  <si>
    <t>C - NS - 2 - 0.42 - CO2 -15</t>
  </si>
  <si>
    <t>C - NS - 2 - 0.42 - CO2 -16</t>
  </si>
  <si>
    <t>C - NS - 2 - 0.48 - SC -1</t>
  </si>
  <si>
    <t>C - NS - 2 - 0.48 - SC -2</t>
  </si>
  <si>
    <t>C - NS - 2 - 0.48 - SC -3</t>
  </si>
  <si>
    <t>C - NS - 2 - 0.48 - SC -4</t>
  </si>
  <si>
    <t>C - NS - 2 - 0.48 - SC -5</t>
  </si>
  <si>
    <t>C - NS - 2 - 0.48 - SC -6</t>
  </si>
  <si>
    <t>C - NS - 2 - 0.48 - SC -7</t>
  </si>
  <si>
    <t>C - NS - 2 - 0.48 - SC -8</t>
  </si>
  <si>
    <t>C - NS - 2 - 0.48 - SC -9</t>
  </si>
  <si>
    <t>C - NS - 2 - 0.48 - SC -10</t>
  </si>
  <si>
    <t>C - NS - 2 - 0.48 - SC -11</t>
  </si>
  <si>
    <t>C - NS - 2 - 0.48 - SC -12</t>
  </si>
  <si>
    <t>C - NS - 2 - 0.48 - SC -13</t>
  </si>
  <si>
    <t>C - NS - 2 - 0.48 - SC -14</t>
  </si>
  <si>
    <t>C - NS - 2 - 0.48 - SC -15</t>
  </si>
  <si>
    <t>C - NS - 2 - 0.48 - SC -16</t>
  </si>
  <si>
    <t>C - NS - 2 - 0.48 - CO2 -1</t>
  </si>
  <si>
    <t>C - NS - 2 - 0.48 - CO2 -2</t>
  </si>
  <si>
    <t>C - NS - 2 - 0.48 - CO2 -3</t>
  </si>
  <si>
    <t>C - NS - 2 - 0.48 - CO2 -4</t>
  </si>
  <si>
    <t>C - NS - 2 - 0.48 - CO2 -5</t>
  </si>
  <si>
    <t>C - NS - 2 - 0.48 - CO2 -6</t>
  </si>
  <si>
    <t>C - NS - 2 - 0.48 - CO2 -7</t>
  </si>
  <si>
    <t>C - NS - 2 - 0.48 - CO2 -8</t>
  </si>
  <si>
    <t>C - NS - 2 - 0.48 - CO2 -9</t>
  </si>
  <si>
    <t>C - NS - 2 - 0.48 - CO2 -10</t>
  </si>
  <si>
    <t>C - NS - 2 - 0.48 - CO2 -11</t>
  </si>
  <si>
    <t>C - NS - 2 - 0.48 - CO2 -12</t>
  </si>
  <si>
    <t>C - NS - 2 - 0.48 - CO2 -13</t>
  </si>
  <si>
    <t>C - NS - 2 - 0.48 - CO2 -14</t>
  </si>
  <si>
    <t>C - NS - 2 - 0.48 - CO2 -15</t>
  </si>
  <si>
    <t>C - NS - 2 - 0.48 - CO2 -16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</si>
</sst>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0000"/>
    <numFmt numFmtId="166" formatCode="0.0%"/>
  </numFmts>
  <fonts count="12">
    <font>
      <sz val="11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trike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sz val="16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6"/>
      <color rgb="FF000000"/>
      <name val="Calibri"/>
      <family val="2"/>
      <scheme val="minor"/>
    </font>
    <font>
      <sz val="16"/>
      <color rgb="FF000000"/>
      <name val="Calibri"/>
      <family val="2"/>
      <scheme val="minor"/>
    </font>
    <font>
      <u/>
      <sz val="11"/>
      <color theme="1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FFFF00"/>
        <bgColor indexed="64"/>
      </patternFill>
    </fill>
  </fills>
  <borders count="5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/>
      <right style="medium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double">
        <color rgb="FF000000"/>
      </bottom>
      <diagonal/>
    </border>
    <border>
      <left style="thin">
        <color rgb="FF000000"/>
      </left>
      <right/>
      <top style="thin">
        <color rgb="FF000000"/>
      </top>
      <bottom style="double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thin">
        <color indexed="64"/>
      </right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/>
      <bottom/>
      <diagonal/>
    </border>
  </borders>
  <cellStyleXfs count="1">
    <xf numFmtId="0" fontId="0" fillId="0" borderId="0"/>
  </cellStyleXfs>
  <cellXfs count="160">
    <xf numFmtId="0" fontId="0" fillId="0" borderId="0" xfId="0"/>
    <xf numFmtId="0" fontId="1" fillId="0" borderId="0" xfId="0" applyFont="1"/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0" fontId="0" fillId="2" borderId="0" xfId="0" applyFill="1"/>
    <xf numFmtId="0" fontId="2" fillId="0" borderId="2" xfId="0" applyFont="1" applyBorder="1"/>
    <xf numFmtId="0" fontId="0" fillId="0" borderId="3" xfId="0" applyBorder="1"/>
    <xf numFmtId="0" fontId="0" fillId="0" borderId="4" xfId="0" applyBorder="1"/>
    <xf numFmtId="0" fontId="2" fillId="0" borderId="4" xfId="0" applyFont="1" applyBorder="1"/>
    <xf numFmtId="0" fontId="2" fillId="0" borderId="5" xfId="0" applyFont="1" applyBorder="1"/>
    <xf numFmtId="0" fontId="2" fillId="0" borderId="4" xfId="0" applyFont="1" applyBorder="1" applyAlignment="1">
      <alignment horizontal="center"/>
    </xf>
    <xf numFmtId="0" fontId="2" fillId="0" borderId="9" xfId="0" applyFont="1" applyBorder="1"/>
    <xf numFmtId="0" fontId="2" fillId="0" borderId="12" xfId="0" applyFont="1" applyBorder="1"/>
    <xf numFmtId="0" fontId="0" fillId="0" borderId="13" xfId="0" applyBorder="1"/>
    <xf numFmtId="0" fontId="3" fillId="3" borderId="4" xfId="0" applyFont="1" applyFill="1" applyBorder="1" applyAlignment="1">
      <alignment horizontal="center"/>
    </xf>
    <xf numFmtId="0" fontId="3" fillId="3" borderId="14" xfId="0" applyFont="1" applyFill="1" applyBorder="1" applyAlignment="1">
      <alignment horizontal="center"/>
    </xf>
    <xf numFmtId="0" fontId="3" fillId="4" borderId="4" xfId="0" applyFont="1" applyFill="1" applyBorder="1" applyAlignment="1">
      <alignment horizontal="center"/>
    </xf>
    <xf numFmtId="0" fontId="3" fillId="4" borderId="0" xfId="0" applyFont="1" applyFill="1" applyAlignment="1">
      <alignment horizontal="center"/>
    </xf>
    <xf numFmtId="2" fontId="0" fillId="0" borderId="0" xfId="0" applyNumberFormat="1"/>
    <xf numFmtId="0" fontId="0" fillId="0" borderId="5" xfId="0" applyBorder="1"/>
    <xf numFmtId="2" fontId="2" fillId="5" borderId="5" xfId="0" applyNumberFormat="1" applyFont="1" applyFill="1" applyBorder="1" applyAlignment="1">
      <alignment horizontal="center"/>
    </xf>
    <xf numFmtId="164" fontId="2" fillId="5" borderId="14" xfId="0" applyNumberFormat="1" applyFont="1" applyFill="1" applyBorder="1" applyAlignment="1">
      <alignment horizontal="center"/>
    </xf>
    <xf numFmtId="2" fontId="2" fillId="5" borderId="14" xfId="0" applyNumberFormat="1" applyFont="1" applyFill="1" applyBorder="1" applyAlignment="1">
      <alignment horizontal="center"/>
    </xf>
    <xf numFmtId="164" fontId="2" fillId="5" borderId="8" xfId="0" applyNumberFormat="1" applyFont="1" applyFill="1" applyBorder="1" applyAlignment="1">
      <alignment horizontal="center"/>
    </xf>
    <xf numFmtId="2" fontId="2" fillId="5" borderId="16" xfId="0" applyNumberFormat="1" applyFont="1" applyFill="1" applyBorder="1" applyAlignment="1">
      <alignment horizontal="center"/>
    </xf>
    <xf numFmtId="2" fontId="2" fillId="6" borderId="6" xfId="0" applyNumberFormat="1" applyFont="1" applyFill="1" applyBorder="1" applyAlignment="1">
      <alignment horizontal="center"/>
    </xf>
    <xf numFmtId="164" fontId="2" fillId="6" borderId="7" xfId="0" applyNumberFormat="1" applyFont="1" applyFill="1" applyBorder="1" applyAlignment="1">
      <alignment horizontal="center"/>
    </xf>
    <xf numFmtId="2" fontId="2" fillId="0" borderId="0" xfId="0" applyNumberFormat="1" applyFont="1" applyAlignment="1">
      <alignment horizontal="center"/>
    </xf>
    <xf numFmtId="2" fontId="2" fillId="5" borderId="9" xfId="0" applyNumberFormat="1" applyFont="1" applyFill="1" applyBorder="1" applyAlignment="1">
      <alignment horizontal="center"/>
    </xf>
    <xf numFmtId="2" fontId="2" fillId="6" borderId="0" xfId="0" applyNumberFormat="1" applyFont="1" applyFill="1" applyAlignment="1">
      <alignment horizontal="center"/>
    </xf>
    <xf numFmtId="164" fontId="2" fillId="6" borderId="8" xfId="0" applyNumberFormat="1" applyFont="1" applyFill="1" applyBorder="1" applyAlignment="1">
      <alignment horizontal="center"/>
    </xf>
    <xf numFmtId="0" fontId="2" fillId="0" borderId="17" xfId="0" applyFont="1" applyBorder="1"/>
    <xf numFmtId="0" fontId="0" fillId="0" borderId="18" xfId="0" applyBorder="1"/>
    <xf numFmtId="165" fontId="0" fillId="0" borderId="4" xfId="0" applyNumberFormat="1" applyBorder="1"/>
    <xf numFmtId="0" fontId="2" fillId="0" borderId="19" xfId="0" applyFont="1" applyBorder="1"/>
    <xf numFmtId="0" fontId="0" fillId="0" borderId="20" xfId="0" applyBorder="1"/>
    <xf numFmtId="16" fontId="0" fillId="0" borderId="0" xfId="0" applyNumberFormat="1"/>
    <xf numFmtId="2" fontId="2" fillId="5" borderId="21" xfId="0" applyNumberFormat="1" applyFont="1" applyFill="1" applyBorder="1" applyAlignment="1">
      <alignment horizontal="center"/>
    </xf>
    <xf numFmtId="164" fontId="2" fillId="5" borderId="22" xfId="0" applyNumberFormat="1" applyFont="1" applyFill="1" applyBorder="1" applyAlignment="1">
      <alignment horizontal="center"/>
    </xf>
    <xf numFmtId="2" fontId="2" fillId="6" borderId="1" xfId="0" applyNumberFormat="1" applyFont="1" applyFill="1" applyBorder="1" applyAlignment="1">
      <alignment horizontal="center"/>
    </xf>
    <xf numFmtId="164" fontId="2" fillId="6" borderId="22" xfId="0" applyNumberFormat="1" applyFont="1" applyFill="1" applyBorder="1" applyAlignment="1">
      <alignment horizontal="center"/>
    </xf>
    <xf numFmtId="164" fontId="2" fillId="5" borderId="9" xfId="0" applyNumberFormat="1" applyFont="1" applyFill="1" applyBorder="1" applyAlignment="1">
      <alignment horizontal="center"/>
    </xf>
    <xf numFmtId="164" fontId="2" fillId="0" borderId="0" xfId="0" applyNumberFormat="1" applyFont="1" applyAlignment="1">
      <alignment horizontal="center"/>
    </xf>
    <xf numFmtId="164" fontId="0" fillId="0" borderId="0" xfId="0" applyNumberFormat="1"/>
    <xf numFmtId="0" fontId="4" fillId="0" borderId="4" xfId="0" applyFont="1" applyBorder="1"/>
    <xf numFmtId="0" fontId="2" fillId="0" borderId="0" xfId="0" applyFont="1"/>
    <xf numFmtId="0" fontId="2" fillId="7" borderId="4" xfId="0" applyFont="1" applyFill="1" applyBorder="1"/>
    <xf numFmtId="0" fontId="0" fillId="7" borderId="4" xfId="0" applyFill="1" applyBorder="1"/>
    <xf numFmtId="2" fontId="0" fillId="7" borderId="5" xfId="0" applyNumberFormat="1" applyFill="1" applyBorder="1"/>
    <xf numFmtId="2" fontId="0" fillId="7" borderId="4" xfId="0" applyNumberFormat="1" applyFill="1" applyBorder="1"/>
    <xf numFmtId="0" fontId="0" fillId="7" borderId="5" xfId="0" applyFill="1" applyBorder="1"/>
    <xf numFmtId="0" fontId="2" fillId="0" borderId="0" xfId="0" applyFont="1" applyAlignment="1">
      <alignment horizontal="center"/>
    </xf>
    <xf numFmtId="0" fontId="0" fillId="0" borderId="4" xfId="0" applyBorder="1" applyAlignment="1">
      <alignment wrapText="1"/>
    </xf>
    <xf numFmtId="2" fontId="0" fillId="0" borderId="4" xfId="0" applyNumberFormat="1" applyBorder="1"/>
    <xf numFmtId="2" fontId="0" fillId="0" borderId="14" xfId="0" applyNumberFormat="1" applyBorder="1"/>
    <xf numFmtId="0" fontId="2" fillId="0" borderId="23" xfId="0" applyFont="1" applyBorder="1"/>
    <xf numFmtId="0" fontId="0" fillId="0" borderId="23" xfId="0" applyBorder="1"/>
    <xf numFmtId="0" fontId="0" fillId="0" borderId="24" xfId="0" applyBorder="1"/>
    <xf numFmtId="0" fontId="5" fillId="8" borderId="4" xfId="0" applyFont="1" applyFill="1" applyBorder="1" applyAlignment="1">
      <alignment horizontal="center"/>
    </xf>
    <xf numFmtId="2" fontId="2" fillId="5" borderId="15" xfId="0" applyNumberFormat="1" applyFont="1" applyFill="1" applyBorder="1" applyAlignment="1">
      <alignment horizontal="center"/>
    </xf>
    <xf numFmtId="2" fontId="2" fillId="6" borderId="15" xfId="0" applyNumberFormat="1" applyFont="1" applyFill="1" applyBorder="1" applyAlignment="1">
      <alignment horizontal="center"/>
    </xf>
    <xf numFmtId="2" fontId="2" fillId="5" borderId="4" xfId="0" applyNumberFormat="1" applyFont="1" applyFill="1" applyBorder="1" applyAlignment="1">
      <alignment horizontal="center"/>
    </xf>
    <xf numFmtId="2" fontId="2" fillId="6" borderId="14" xfId="0" applyNumberFormat="1" applyFont="1" applyFill="1" applyBorder="1" applyAlignment="1">
      <alignment horizontal="center"/>
    </xf>
    <xf numFmtId="0" fontId="0" fillId="0" borderId="25" xfId="0" applyBorder="1"/>
    <xf numFmtId="0" fontId="2" fillId="0" borderId="26" xfId="0" applyFont="1" applyBorder="1"/>
    <xf numFmtId="2" fontId="2" fillId="6" borderId="21" xfId="0" applyNumberFormat="1" applyFont="1" applyFill="1" applyBorder="1" applyAlignment="1">
      <alignment horizontal="center"/>
    </xf>
    <xf numFmtId="0" fontId="2" fillId="0" borderId="27" xfId="0" applyFont="1" applyBorder="1"/>
    <xf numFmtId="0" fontId="2" fillId="0" borderId="28" xfId="0" applyFont="1" applyBorder="1"/>
    <xf numFmtId="2" fontId="0" fillId="0" borderId="29" xfId="0" applyNumberFormat="1" applyBorder="1"/>
    <xf numFmtId="0" fontId="8" fillId="0" borderId="4" xfId="0" applyFont="1" applyBorder="1"/>
    <xf numFmtId="0" fontId="0" fillId="0" borderId="0" xfId="0" applyAlignment="1">
      <alignment horizontal="center" vertical="center"/>
    </xf>
    <xf numFmtId="0" fontId="0" fillId="0" borderId="30" xfId="0" applyBorder="1"/>
    <xf numFmtId="0" fontId="2" fillId="0" borderId="31" xfId="0" applyFont="1" applyBorder="1"/>
    <xf numFmtId="0" fontId="2" fillId="0" borderId="32" xfId="0" applyFont="1" applyBorder="1"/>
    <xf numFmtId="0" fontId="2" fillId="0" borderId="33" xfId="0" applyFont="1" applyBorder="1"/>
    <xf numFmtId="0" fontId="2" fillId="0" borderId="34" xfId="0" applyFont="1" applyBorder="1"/>
    <xf numFmtId="10" fontId="0" fillId="0" borderId="4" xfId="0" applyNumberFormat="1" applyBorder="1"/>
    <xf numFmtId="0" fontId="0" fillId="0" borderId="35" xfId="0" applyBorder="1"/>
    <xf numFmtId="10" fontId="0" fillId="0" borderId="29" xfId="0" applyNumberFormat="1" applyBorder="1"/>
    <xf numFmtId="0" fontId="0" fillId="0" borderId="29" xfId="0" applyBorder="1"/>
    <xf numFmtId="0" fontId="0" fillId="0" borderId="37" xfId="0" applyBorder="1"/>
    <xf numFmtId="0" fontId="2" fillId="0" borderId="38" xfId="0" applyFont="1" applyBorder="1"/>
    <xf numFmtId="0" fontId="2" fillId="0" borderId="39" xfId="0" applyFont="1" applyBorder="1"/>
    <xf numFmtId="0" fontId="0" fillId="0" borderId="11" xfId="0" applyBorder="1"/>
    <xf numFmtId="10" fontId="0" fillId="0" borderId="40" xfId="0" applyNumberFormat="1" applyBorder="1"/>
    <xf numFmtId="0" fontId="2" fillId="0" borderId="41" xfId="0" applyFont="1" applyBorder="1"/>
    <xf numFmtId="0" fontId="0" fillId="0" borderId="22" xfId="0" applyBorder="1"/>
    <xf numFmtId="0" fontId="0" fillId="0" borderId="42" xfId="0" applyBorder="1"/>
    <xf numFmtId="10" fontId="0" fillId="0" borderId="42" xfId="0" applyNumberFormat="1" applyBorder="1"/>
    <xf numFmtId="0" fontId="0" fillId="0" borderId="43" xfId="0" applyBorder="1"/>
    <xf numFmtId="2" fontId="0" fillId="0" borderId="44" xfId="0" applyNumberFormat="1" applyBorder="1"/>
    <xf numFmtId="2" fontId="0" fillId="0" borderId="36" xfId="0" applyNumberFormat="1" applyBorder="1"/>
    <xf numFmtId="0" fontId="2" fillId="0" borderId="45" xfId="0" applyFont="1" applyBorder="1"/>
    <xf numFmtId="2" fontId="0" fillId="0" borderId="35" xfId="0" applyNumberFormat="1" applyBorder="1"/>
    <xf numFmtId="2" fontId="0" fillId="0" borderId="37" xfId="0" applyNumberFormat="1" applyBorder="1"/>
    <xf numFmtId="0" fontId="2" fillId="0" borderId="48" xfId="0" applyFont="1" applyBorder="1" applyAlignment="1">
      <alignment horizontal="center" vertical="center"/>
    </xf>
    <xf numFmtId="0" fontId="2" fillId="0" borderId="49" xfId="0" applyFont="1" applyBorder="1" applyAlignment="1">
      <alignment horizontal="center" vertical="center"/>
    </xf>
    <xf numFmtId="2" fontId="0" fillId="0" borderId="42" xfId="0" applyNumberFormat="1" applyBorder="1"/>
    <xf numFmtId="2" fontId="0" fillId="0" borderId="43" xfId="0" applyNumberFormat="1" applyBorder="1"/>
    <xf numFmtId="0" fontId="2" fillId="0" borderId="50" xfId="0" applyFont="1" applyBorder="1" applyAlignment="1">
      <alignment horizontal="center" vertical="center"/>
    </xf>
    <xf numFmtId="0" fontId="2" fillId="0" borderId="51" xfId="0" applyFont="1" applyBorder="1" applyAlignment="1">
      <alignment horizontal="center" vertical="center"/>
    </xf>
    <xf numFmtId="2" fontId="0" fillId="0" borderId="22" xfId="0" applyNumberFormat="1" applyBorder="1"/>
    <xf numFmtId="2" fontId="0" fillId="0" borderId="11" xfId="0" applyNumberFormat="1" applyBorder="1"/>
    <xf numFmtId="2" fontId="0" fillId="0" borderId="40" xfId="0" applyNumberFormat="1" applyBorder="1"/>
    <xf numFmtId="2" fontId="0" fillId="0" borderId="0" xfId="0" applyNumberFormat="1" applyAlignment="1">
      <alignment vertical="center"/>
    </xf>
    <xf numFmtId="10" fontId="0" fillId="0" borderId="0" xfId="0" applyNumberFormat="1"/>
    <xf numFmtId="2" fontId="0" fillId="11" borderId="0" xfId="0" applyNumberFormat="1" applyFill="1"/>
    <xf numFmtId="0" fontId="0" fillId="0" borderId="25" xfId="0" applyBorder="1" applyAlignment="1">
      <alignment vertical="center" wrapText="1"/>
    </xf>
    <xf numFmtId="2" fontId="0" fillId="0" borderId="25" xfId="0" applyNumberFormat="1" applyBorder="1" applyAlignment="1">
      <alignment vertical="center" wrapText="1"/>
    </xf>
    <xf numFmtId="0" fontId="0" fillId="0" borderId="25" xfId="0" applyBorder="1" applyAlignment="1">
      <alignment horizontal="center" vertical="center" wrapText="1"/>
    </xf>
    <xf numFmtId="0" fontId="0" fillId="0" borderId="30" xfId="0" applyBorder="1" applyAlignment="1">
      <alignment horizontal="center" vertical="center" wrapText="1"/>
    </xf>
    <xf numFmtId="0" fontId="2" fillId="6" borderId="5" xfId="0" applyFont="1" applyFill="1" applyBorder="1" applyAlignment="1">
      <alignment horizontal="center"/>
    </xf>
    <xf numFmtId="0" fontId="2" fillId="6" borderId="10" xfId="0" applyFont="1" applyFill="1" applyBorder="1" applyAlignment="1">
      <alignment horizontal="center"/>
    </xf>
    <xf numFmtId="0" fontId="2" fillId="6" borderId="11" xfId="0" applyFont="1" applyFill="1" applyBorder="1" applyAlignment="1">
      <alignment horizontal="center"/>
    </xf>
    <xf numFmtId="166" fontId="5" fillId="8" borderId="21" xfId="0" applyNumberFormat="1" applyFont="1" applyFill="1" applyBorder="1" applyAlignment="1">
      <alignment horizontal="center"/>
    </xf>
    <xf numFmtId="166" fontId="5" fillId="8" borderId="1" xfId="0" applyNumberFormat="1" applyFont="1" applyFill="1" applyBorder="1" applyAlignment="1">
      <alignment horizontal="center"/>
    </xf>
    <xf numFmtId="166" fontId="5" fillId="8" borderId="22" xfId="0" applyNumberFormat="1" applyFont="1" applyFill="1" applyBorder="1" applyAlignment="1">
      <alignment horizontal="center"/>
    </xf>
    <xf numFmtId="0" fontId="5" fillId="8" borderId="6" xfId="0" applyFont="1" applyFill="1" applyBorder="1" applyAlignment="1">
      <alignment horizontal="center"/>
    </xf>
    <xf numFmtId="0" fontId="5" fillId="8" borderId="7" xfId="0" applyFont="1" applyFill="1" applyBorder="1" applyAlignment="1">
      <alignment horizontal="center"/>
    </xf>
    <xf numFmtId="0" fontId="9" fillId="9" borderId="9" xfId="0" applyFont="1" applyFill="1" applyBorder="1" applyAlignment="1">
      <alignment horizontal="center" vertical="center"/>
    </xf>
    <xf numFmtId="0" fontId="10" fillId="9" borderId="8" xfId="0" applyFont="1" applyFill="1" applyBorder="1" applyAlignment="1">
      <alignment horizontal="center" vertical="center"/>
    </xf>
    <xf numFmtId="0" fontId="10" fillId="9" borderId="9" xfId="0" applyFont="1" applyFill="1" applyBorder="1" applyAlignment="1">
      <alignment horizontal="center" vertical="center"/>
    </xf>
    <xf numFmtId="0" fontId="5" fillId="8" borderId="5" xfId="0" applyFont="1" applyFill="1" applyBorder="1" applyAlignment="1">
      <alignment horizontal="center"/>
    </xf>
    <xf numFmtId="0" fontId="5" fillId="8" borderId="11" xfId="0" applyFont="1" applyFill="1" applyBorder="1" applyAlignment="1">
      <alignment horizontal="center"/>
    </xf>
    <xf numFmtId="10" fontId="5" fillId="8" borderId="21" xfId="0" applyNumberFormat="1" applyFont="1" applyFill="1" applyBorder="1" applyAlignment="1">
      <alignment horizontal="center"/>
    </xf>
    <xf numFmtId="0" fontId="5" fillId="8" borderId="1" xfId="0" applyFont="1" applyFill="1" applyBorder="1" applyAlignment="1">
      <alignment horizontal="center"/>
    </xf>
    <xf numFmtId="0" fontId="5" fillId="8" borderId="22" xfId="0" applyFont="1" applyFill="1" applyBorder="1" applyAlignment="1">
      <alignment horizontal="center"/>
    </xf>
    <xf numFmtId="0" fontId="0" fillId="0" borderId="0" xfId="0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7" fillId="8" borderId="8" xfId="0" applyFont="1" applyFill="1" applyBorder="1" applyAlignment="1">
      <alignment horizontal="center" vertical="center"/>
    </xf>
    <xf numFmtId="0" fontId="7" fillId="8" borderId="9" xfId="0" applyFont="1" applyFill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3" fillId="2" borderId="9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3" fillId="3" borderId="5" xfId="0" applyFont="1" applyFill="1" applyBorder="1" applyAlignment="1">
      <alignment horizontal="center"/>
    </xf>
    <xf numFmtId="0" fontId="3" fillId="3" borderId="10" xfId="0" applyFont="1" applyFill="1" applyBorder="1" applyAlignment="1">
      <alignment horizontal="center"/>
    </xf>
    <xf numFmtId="0" fontId="3" fillId="3" borderId="15" xfId="0" applyFont="1" applyFill="1" applyBorder="1" applyAlignment="1">
      <alignment horizontal="center"/>
    </xf>
    <xf numFmtId="0" fontId="3" fillId="3" borderId="7" xfId="0" applyFont="1" applyFill="1" applyBorder="1" applyAlignment="1">
      <alignment horizontal="center"/>
    </xf>
    <xf numFmtId="0" fontId="3" fillId="4" borderId="5" xfId="0" applyFont="1" applyFill="1" applyBorder="1" applyAlignment="1">
      <alignment horizontal="center"/>
    </xf>
    <xf numFmtId="0" fontId="3" fillId="4" borderId="10" xfId="0" applyFont="1" applyFill="1" applyBorder="1" applyAlignment="1">
      <alignment horizontal="center"/>
    </xf>
    <xf numFmtId="0" fontId="3" fillId="4" borderId="11" xfId="0" applyFont="1" applyFill="1" applyBorder="1" applyAlignment="1">
      <alignment horizontal="center"/>
    </xf>
    <xf numFmtId="0" fontId="0" fillId="0" borderId="0" xfId="0" applyAlignment="1">
      <alignment horizontal="center"/>
    </xf>
    <xf numFmtId="16" fontId="0" fillId="0" borderId="0" xfId="0" applyNumberForma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6" fillId="10" borderId="44" xfId="0" applyFont="1" applyFill="1" applyBorder="1" applyAlignment="1">
      <alignment horizontal="center"/>
    </xf>
    <xf numFmtId="0" fontId="6" fillId="10" borderId="52" xfId="0" applyFont="1" applyFill="1" applyBorder="1" applyAlignment="1">
      <alignment horizontal="center"/>
    </xf>
    <xf numFmtId="0" fontId="6" fillId="10" borderId="47" xfId="0" applyFont="1" applyFill="1" applyBorder="1" applyAlignment="1">
      <alignment horizontal="center"/>
    </xf>
    <xf numFmtId="0" fontId="6" fillId="10" borderId="34" xfId="0" applyFont="1" applyFill="1" applyBorder="1" applyAlignment="1">
      <alignment horizontal="center"/>
    </xf>
    <xf numFmtId="10" fontId="0" fillId="0" borderId="0" xfId="0" applyNumberFormat="1" applyAlignment="1">
      <alignment horizontal="center" vertical="center"/>
    </xf>
    <xf numFmtId="16" fontId="0" fillId="0" borderId="0" xfId="0" applyNumberFormat="1" applyAlignment="1">
      <alignment horizontal="center" vertical="center"/>
    </xf>
    <xf numFmtId="0" fontId="11" fillId="0" borderId="54" xfId="0" applyFont="1" applyBorder="1" applyAlignment="1">
      <alignment horizontal="center" vertical="center"/>
    </xf>
    <xf numFmtId="0" fontId="11" fillId="0" borderId="53" xfId="0" applyFont="1" applyBorder="1" applyAlignment="1">
      <alignment horizontal="center" vertical="center"/>
    </xf>
    <xf numFmtId="0" fontId="0" fillId="0" borderId="25" xfId="0" applyBorder="1" applyAlignment="1">
      <alignment horizontal="center" vertical="center" wrapText="1"/>
    </xf>
    <xf numFmtId="0" fontId="0" fillId="0" borderId="46" xfId="0" applyBorder="1" applyAlignment="1">
      <alignment horizontal="center" vertical="center" wrapText="1"/>
    </xf>
    <xf numFmtId="0" fontId="0" fillId="0" borderId="47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0" xfId="0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FB4BE3-44E2-45EC-B110-2FCB40FFABE2}">
  <dimension ref="A1"/>
  <sheetViews>
    <sheetView tabSelected="1"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L93"/>
  <sheetViews>
    <sheetView topLeftCell="N1" workbookViewId="0">
      <selection activeCell="W2" sqref="W2:X2"/>
    </sheetView>
  </sheetViews>
  <sheetFormatPr defaultRowHeight="15"/>
  <cols>
    <col min="2" max="2" width="34.7109375" bestFit="1" customWidth="1"/>
    <col min="3" max="3" width="16.85546875" bestFit="1" customWidth="1"/>
    <col min="4" max="4" width="16.7109375" bestFit="1" customWidth="1"/>
    <col min="5" max="5" width="21.7109375" bestFit="1" customWidth="1"/>
    <col min="6" max="6" width="18.85546875" bestFit="1" customWidth="1"/>
  </cols>
  <sheetData>
    <row r="1" spans="2:38">
      <c r="L1" s="1"/>
      <c r="M1" s="2"/>
      <c r="N1" s="3"/>
      <c r="Q1" s="2"/>
      <c r="R1" s="2"/>
      <c r="S1" s="2"/>
      <c r="T1" s="2"/>
      <c r="U1" s="2"/>
      <c r="V1" s="3"/>
      <c r="W1" s="3"/>
      <c r="X1" s="3"/>
      <c r="Y1" s="4"/>
    </row>
    <row r="2" spans="2:38">
      <c r="B2" s="5" t="s">
        <v>0</v>
      </c>
      <c r="C2" s="6" t="s">
        <v>1</v>
      </c>
      <c r="L2" s="7"/>
      <c r="M2" s="8" t="s">
        <v>2</v>
      </c>
      <c r="N2" s="8" t="s">
        <v>3</v>
      </c>
      <c r="O2" s="8" t="s">
        <v>4</v>
      </c>
      <c r="P2" s="8" t="s">
        <v>5</v>
      </c>
      <c r="Q2" s="8" t="s">
        <v>6</v>
      </c>
      <c r="R2" s="8" t="s">
        <v>7</v>
      </c>
      <c r="S2" s="8" t="s">
        <v>8</v>
      </c>
      <c r="T2" s="9" t="s">
        <v>9</v>
      </c>
      <c r="U2" s="9" t="s">
        <v>10</v>
      </c>
      <c r="V2" s="10" t="s">
        <v>11</v>
      </c>
      <c r="W2" s="131" t="s">
        <v>12</v>
      </c>
      <c r="X2" s="132"/>
      <c r="Y2" s="133" t="s">
        <v>13</v>
      </c>
      <c r="Z2" s="7"/>
      <c r="AA2" s="8" t="s">
        <v>14</v>
      </c>
      <c r="AB2" s="8" t="s">
        <v>3</v>
      </c>
      <c r="AC2" s="8" t="s">
        <v>4</v>
      </c>
      <c r="AD2" s="8" t="s">
        <v>5</v>
      </c>
      <c r="AE2" s="8" t="s">
        <v>6</v>
      </c>
      <c r="AF2" s="8" t="s">
        <v>7</v>
      </c>
      <c r="AG2" s="8" t="s">
        <v>8</v>
      </c>
      <c r="AH2" s="9" t="s">
        <v>9</v>
      </c>
      <c r="AI2" s="9" t="s">
        <v>10</v>
      </c>
      <c r="AJ2" s="10" t="s">
        <v>15</v>
      </c>
      <c r="AK2" s="135" t="s">
        <v>12</v>
      </c>
      <c r="AL2" s="136"/>
    </row>
    <row r="3" spans="2:38" ht="21">
      <c r="B3" s="12" t="s">
        <v>16</v>
      </c>
      <c r="C3" s="13">
        <f>((2*0.0254)^2)*(8*0.0254)*PI()</f>
        <v>1.6474073560417846E-3</v>
      </c>
      <c r="L3" s="14" t="s">
        <v>17</v>
      </c>
      <c r="M3" s="137">
        <v>0.42</v>
      </c>
      <c r="N3" s="138"/>
      <c r="O3" s="138"/>
      <c r="P3" s="138"/>
      <c r="Q3" s="138"/>
      <c r="R3" s="138"/>
      <c r="S3" s="138"/>
      <c r="T3" s="138"/>
      <c r="U3" s="138"/>
      <c r="V3" s="15"/>
      <c r="W3" s="139"/>
      <c r="X3" s="140"/>
      <c r="Y3" s="133"/>
      <c r="Z3" s="16" t="s">
        <v>17</v>
      </c>
      <c r="AA3" s="141">
        <v>0.48</v>
      </c>
      <c r="AB3" s="142"/>
      <c r="AC3" s="142"/>
      <c r="AD3" s="142"/>
      <c r="AE3" s="142"/>
      <c r="AF3" s="142"/>
      <c r="AG3" s="142"/>
      <c r="AH3" s="142"/>
      <c r="AI3" s="143"/>
      <c r="AJ3" s="17"/>
      <c r="AK3" s="17"/>
      <c r="AL3" s="17"/>
    </row>
    <row r="4" spans="2:38">
      <c r="B4" s="12" t="s">
        <v>18</v>
      </c>
      <c r="C4" s="13">
        <v>32</v>
      </c>
      <c r="K4" s="18"/>
      <c r="L4" s="8" t="s">
        <v>19</v>
      </c>
      <c r="M4" s="7">
        <f>658/1.686</f>
        <v>390.2728351126928</v>
      </c>
      <c r="N4" s="7">
        <f>M4*1.686</f>
        <v>658</v>
      </c>
      <c r="O4" s="7">
        <f>M4/$C$12</f>
        <v>0.12389613813101359</v>
      </c>
      <c r="P4" s="7">
        <f>N4/$D$12</f>
        <v>0.12389613813101358</v>
      </c>
      <c r="Q4" s="7">
        <f>O4*$C$5</f>
        <v>6.531437098950427E-3</v>
      </c>
      <c r="R4" s="7">
        <f>P4*$C$6</f>
        <v>8.5431197254271576E-3</v>
      </c>
      <c r="S4" s="7">
        <f>Q4*$C$12*1000</f>
        <v>20574.026861693845</v>
      </c>
      <c r="T4" s="19">
        <f>R4*$D$12</f>
        <v>45.371654549771087</v>
      </c>
      <c r="U4" s="20">
        <f>S4*1.1/1000</f>
        <v>22.631429547863231</v>
      </c>
      <c r="V4" s="21">
        <f>U4/2</f>
        <v>11.315714773931616</v>
      </c>
      <c r="W4" s="22" t="s">
        <v>20</v>
      </c>
      <c r="X4" s="23">
        <f>U7/U6</f>
        <v>1.3154327424400418</v>
      </c>
      <c r="Y4" s="134"/>
      <c r="Z4" s="8" t="s">
        <v>19</v>
      </c>
      <c r="AA4" s="7">
        <f>608.49/1.686</f>
        <v>360.90747330960858</v>
      </c>
      <c r="AB4" s="7">
        <f>AA4*1.686</f>
        <v>608.49</v>
      </c>
      <c r="AC4" s="7">
        <f>AA4/$C$12</f>
        <v>0.11457380105066939</v>
      </c>
      <c r="AD4" s="7">
        <f>AB4/$D$12</f>
        <v>0.11457380105066939</v>
      </c>
      <c r="AE4" s="7">
        <f>AC4*$C$5</f>
        <v>6.0399911251373022E-3</v>
      </c>
      <c r="AF4" s="7">
        <f>AD4*$C$6</f>
        <v>7.9003083916795933E-3</v>
      </c>
      <c r="AG4" s="7">
        <f>AE4*$C$12*1000</f>
        <v>19025.972044182501</v>
      </c>
      <c r="AH4" s="19">
        <f>AF4*$D$12</f>
        <v>41.957747837371151</v>
      </c>
      <c r="AI4" s="20">
        <f>AG4*1.1/1000</f>
        <v>20.928569248600756</v>
      </c>
      <c r="AJ4" s="24">
        <f>AI4/2</f>
        <v>10.464284624300378</v>
      </c>
      <c r="AK4" s="25" t="s">
        <v>20</v>
      </c>
      <c r="AL4" s="26">
        <f>AI7/AI6</f>
        <v>1.3154327424400416</v>
      </c>
    </row>
    <row r="5" spans="2:38">
      <c r="B5" s="12" t="s">
        <v>21</v>
      </c>
      <c r="C5" s="13">
        <f>C3*C4</f>
        <v>5.2717035393337108E-2</v>
      </c>
      <c r="K5" s="18"/>
      <c r="L5" s="8" t="s">
        <v>22</v>
      </c>
      <c r="M5" s="7">
        <f>M4*$M$3</f>
        <v>163.91459074733098</v>
      </c>
      <c r="N5" s="7">
        <f t="shared" ref="N5:N10" si="0">M5*1.686</f>
        <v>276.36</v>
      </c>
      <c r="O5" s="7">
        <f>M5/$C$13</f>
        <v>0.16391459074733097</v>
      </c>
      <c r="P5" s="7">
        <f>N5/$D$13</f>
        <v>0.16391459074733097</v>
      </c>
      <c r="Q5" s="7">
        <f>O5*$C$5</f>
        <v>8.6410912819114144E-3</v>
      </c>
      <c r="R5" s="7">
        <f t="shared" ref="R5:R10" si="1">P5*$C$6</f>
        <v>1.1302547396740132E-2</v>
      </c>
      <c r="S5" s="7">
        <f>Q5*$C$13*1000</f>
        <v>8641.0912819114146</v>
      </c>
      <c r="T5" s="19">
        <f>R5*$D$13</f>
        <v>19.056094910903862</v>
      </c>
      <c r="U5" s="20">
        <f t="shared" ref="U5:U10" si="2">S5*1.1/1000</f>
        <v>9.5052004101025585</v>
      </c>
      <c r="V5" s="21">
        <f>U5/2</f>
        <v>4.7526002050512792</v>
      </c>
      <c r="W5" s="22" t="s">
        <v>23</v>
      </c>
      <c r="X5" s="23">
        <f>N6/N4</f>
        <v>2.10003704964539</v>
      </c>
      <c r="Y5" s="134"/>
      <c r="Z5" s="8" t="s">
        <v>22</v>
      </c>
      <c r="AA5" s="7">
        <f>AA4*$AA$3</f>
        <v>173.2355871886121</v>
      </c>
      <c r="AB5" s="7">
        <f t="shared" ref="AB5:AB10" si="3">AA5*1.686</f>
        <v>292.0752</v>
      </c>
      <c r="AC5" s="7">
        <f>AA5/$C$13</f>
        <v>0.17323558718861209</v>
      </c>
      <c r="AD5" s="7">
        <f>AB5/$D$13</f>
        <v>0.17323558718861209</v>
      </c>
      <c r="AE5" s="7">
        <f>AC5*$C$5</f>
        <v>9.1324665812076E-3</v>
      </c>
      <c r="AF5" s="7">
        <f>AD5*$C$6</f>
        <v>1.1945266288219543E-2</v>
      </c>
      <c r="AG5" s="7">
        <f>AE5*$C$13*1000</f>
        <v>9132.4665812076</v>
      </c>
      <c r="AH5" s="19">
        <f>AF5*$D$13</f>
        <v>20.139718961938151</v>
      </c>
      <c r="AI5" s="20">
        <f t="shared" ref="AI5:AI10" si="4">AG5*1.1/1000</f>
        <v>10.045713239328361</v>
      </c>
      <c r="AJ5" s="28">
        <f t="shared" ref="AJ5:AJ10" si="5">AI5/2</f>
        <v>5.0228566196641804</v>
      </c>
      <c r="AK5" s="29" t="s">
        <v>23</v>
      </c>
      <c r="AL5" s="30">
        <f>AI6/AI4</f>
        <v>2.2709115677168068</v>
      </c>
    </row>
    <row r="6" spans="2:38">
      <c r="B6" s="31" t="s">
        <v>24</v>
      </c>
      <c r="C6" s="32">
        <f>C5*1.308</f>
        <v>6.8953882294484944E-2</v>
      </c>
      <c r="K6" s="18"/>
      <c r="L6" s="8" t="s">
        <v>25</v>
      </c>
      <c r="M6" s="7">
        <f>O6*$C$17</f>
        <v>819.58741320680099</v>
      </c>
      <c r="N6" s="7">
        <f>P6*$D$17</f>
        <v>1381.8243786666665</v>
      </c>
      <c r="O6" s="7">
        <f>(1-(SUM(O4:O5,O8:O10)))*0.42</f>
        <v>0.29911949387109527</v>
      </c>
      <c r="P6" s="7">
        <f>(1-(SUM(P4:P5,P8:P10)))*0.42</f>
        <v>0.29911949387109527</v>
      </c>
      <c r="Q6" s="7">
        <f>O6*$C$5</f>
        <v>1.576869294523961E-2</v>
      </c>
      <c r="R6" s="7">
        <f>P6*$C$6</f>
        <v>2.0625450372373413E-2</v>
      </c>
      <c r="S6" s="7">
        <f>Q6*$C$17*1000</f>
        <v>43206.218669956528</v>
      </c>
      <c r="T6" s="19">
        <f>R6*$D$17</f>
        <v>95.282155558231096</v>
      </c>
      <c r="U6" s="20">
        <f>S6*1.1/1000</f>
        <v>47.526840536952186</v>
      </c>
      <c r="V6" s="21">
        <f t="shared" ref="V6:V10" si="6">U6/2</f>
        <v>23.763420268476093</v>
      </c>
      <c r="W6" s="22" t="s">
        <v>26</v>
      </c>
      <c r="X6" s="23">
        <f>U7/U4</f>
        <v>2.7624574954407284</v>
      </c>
      <c r="Y6" s="134"/>
      <c r="Z6" s="8" t="s">
        <v>25</v>
      </c>
      <c r="AA6" s="7">
        <f>AC6*$C$17</f>
        <v>819.5889560142349</v>
      </c>
      <c r="AB6" s="7">
        <f>AD6*$D$17</f>
        <v>1381.8269798399999</v>
      </c>
      <c r="AC6" s="7">
        <f>(1-(SUM(AC4:AC5,AC8:AC10)))*0.42</f>
        <v>0.29912005693950178</v>
      </c>
      <c r="AD6" s="7">
        <f>(1-(SUM(AD4:AD5,AD8:AD10)))*0.42</f>
        <v>0.29912005693950178</v>
      </c>
      <c r="AE6" s="7">
        <f t="shared" ref="AE6" si="7">AC6*$C$5</f>
        <v>1.5768722628536725E-2</v>
      </c>
      <c r="AF6" s="33">
        <f t="shared" ref="AF6:AF10" si="8">AD6*$C$6</f>
        <v>2.062548919812604E-2</v>
      </c>
      <c r="AG6" s="7">
        <f>AE6*$C$17*1000</f>
        <v>43206.300002190626</v>
      </c>
      <c r="AH6" s="19">
        <f>AF6*$D$17</f>
        <v>95.282334919230962</v>
      </c>
      <c r="AI6" s="20">
        <f t="shared" si="4"/>
        <v>47.526930002409692</v>
      </c>
      <c r="AJ6" s="28">
        <f t="shared" si="5"/>
        <v>23.763465001204846</v>
      </c>
      <c r="AK6" s="29" t="s">
        <v>26</v>
      </c>
      <c r="AL6" s="30">
        <f>AI7/AI4</f>
        <v>2.9872314313605335</v>
      </c>
    </row>
    <row r="7" spans="2:38">
      <c r="B7" s="34" t="s">
        <v>27</v>
      </c>
      <c r="C7" s="35">
        <v>108</v>
      </c>
      <c r="F7" s="36"/>
      <c r="K7" s="18"/>
      <c r="L7" s="8" t="s">
        <v>28</v>
      </c>
      <c r="M7" s="7">
        <f>O7*$C$16</f>
        <v>1078.1121186239618</v>
      </c>
      <c r="N7" s="7">
        <f>P7*$D$16</f>
        <v>1817.6970319999998</v>
      </c>
      <c r="O7" s="7">
        <f>(1-(SUM(O4:O5,O8:O10)))*0.58</f>
        <v>0.4130697772505601</v>
      </c>
      <c r="P7" s="7">
        <f>(1-(SUM(P4:P5,P8:P10)))*0.58</f>
        <v>0.4130697772505601</v>
      </c>
      <c r="Q7" s="7">
        <f t="shared" ref="Q7:Q10" si="9">O7*$C$5</f>
        <v>2.1775814067235652E-2</v>
      </c>
      <c r="R7" s="7">
        <f t="shared" si="1"/>
        <v>2.8482764799944237E-2</v>
      </c>
      <c r="S7" s="7">
        <f>Q7*$C$16*1000</f>
        <v>56834.87471548505</v>
      </c>
      <c r="T7" s="19">
        <f>R7*$D$16</f>
        <v>125.33726719156262</v>
      </c>
      <c r="U7" s="20">
        <f t="shared" si="2"/>
        <v>62.51836218703356</v>
      </c>
      <c r="V7" s="21">
        <f t="shared" si="6"/>
        <v>31.25918109351678</v>
      </c>
      <c r="W7" s="37" t="s">
        <v>29</v>
      </c>
      <c r="X7" s="38">
        <f>U5/U4</f>
        <v>0.42000000000000004</v>
      </c>
      <c r="Y7" s="134"/>
      <c r="Z7" s="8" t="s">
        <v>28</v>
      </c>
      <c r="AA7" s="7">
        <f>AC7*$C$16</f>
        <v>1078.1141480833755</v>
      </c>
      <c r="AB7" s="7">
        <f>AD7*$D$16</f>
        <v>1817.7004536685713</v>
      </c>
      <c r="AC7" s="7">
        <f>(1-(SUM(AC4:AC5,AC8:AC10)))*0.58</f>
        <v>0.41307055482121668</v>
      </c>
      <c r="AD7" s="7">
        <f>(1-(SUM(AD4:AD5,AD8:AD10)))*0.58</f>
        <v>0.41307055482121668</v>
      </c>
      <c r="AE7" s="7">
        <f>AC7*$C$5</f>
        <v>2.1775855058455477E-2</v>
      </c>
      <c r="AF7" s="7">
        <f t="shared" si="8"/>
        <v>2.8482818416459766E-2</v>
      </c>
      <c r="AG7" s="7">
        <f>AE7*$C$16*1000</f>
        <v>56834.981702568795</v>
      </c>
      <c r="AH7" s="19">
        <f>AF7*$D$16</f>
        <v>125.33750312889454</v>
      </c>
      <c r="AI7" s="20">
        <f t="shared" si="4"/>
        <v>62.518479872825679</v>
      </c>
      <c r="AJ7" s="28">
        <f t="shared" si="5"/>
        <v>31.25923993641284</v>
      </c>
      <c r="AK7" s="39" t="s">
        <v>29</v>
      </c>
      <c r="AL7" s="40">
        <f>AI5/AI4</f>
        <v>0.47999999999999993</v>
      </c>
    </row>
    <row r="8" spans="2:38">
      <c r="L8" s="8" t="s">
        <v>30</v>
      </c>
      <c r="M8" s="7">
        <v>0</v>
      </c>
      <c r="N8" s="7">
        <f t="shared" ref="N8" si="10">M8*1.686</f>
        <v>0</v>
      </c>
      <c r="O8" s="7">
        <v>0</v>
      </c>
      <c r="P8" s="7">
        <v>0</v>
      </c>
      <c r="Q8" s="7">
        <f>O8*$C$5</f>
        <v>0</v>
      </c>
      <c r="R8" s="7">
        <f t="shared" si="1"/>
        <v>0</v>
      </c>
      <c r="S8" s="7">
        <f>Q8*$E$18*1000</f>
        <v>0</v>
      </c>
      <c r="T8" s="19">
        <v>0</v>
      </c>
      <c r="U8" s="20">
        <f t="shared" si="2"/>
        <v>0</v>
      </c>
      <c r="V8" s="41">
        <f t="shared" si="6"/>
        <v>0</v>
      </c>
      <c r="W8" s="27"/>
      <c r="X8" s="42"/>
      <c r="Y8" s="134"/>
      <c r="Z8" s="8" t="s">
        <v>30</v>
      </c>
      <c r="AA8" s="7">
        <v>0</v>
      </c>
      <c r="AB8" s="7">
        <f t="shared" si="3"/>
        <v>0</v>
      </c>
      <c r="AC8" s="7">
        <v>0</v>
      </c>
      <c r="AD8" s="7">
        <v>0</v>
      </c>
      <c r="AE8" s="7">
        <f>AC8*$C$5</f>
        <v>0</v>
      </c>
      <c r="AF8" s="7">
        <f t="shared" si="8"/>
        <v>0</v>
      </c>
      <c r="AG8" s="7">
        <f>AE8*$E$18*1000</f>
        <v>0</v>
      </c>
      <c r="AH8" s="19">
        <v>0</v>
      </c>
      <c r="AI8" s="20">
        <f t="shared" si="4"/>
        <v>0</v>
      </c>
      <c r="AJ8" s="28">
        <f t="shared" si="5"/>
        <v>0</v>
      </c>
      <c r="AK8" s="27"/>
      <c r="AL8" s="42"/>
    </row>
    <row r="9" spans="2:38">
      <c r="L9" s="44" t="s">
        <v>31</v>
      </c>
      <c r="M9" s="7">
        <v>0</v>
      </c>
      <c r="N9" s="7">
        <f t="shared" si="0"/>
        <v>0</v>
      </c>
      <c r="O9" s="7">
        <f>M9/$C$15</f>
        <v>0</v>
      </c>
      <c r="P9" s="7">
        <f t="shared" ref="P9" si="11">O9*1.308</f>
        <v>0</v>
      </c>
      <c r="Q9" s="7">
        <f t="shared" si="9"/>
        <v>0</v>
      </c>
      <c r="R9" s="7">
        <f t="shared" si="1"/>
        <v>0</v>
      </c>
      <c r="S9" s="7">
        <f>Q9*$C$14*1000</f>
        <v>0</v>
      </c>
      <c r="T9" s="19">
        <f>P9*$D$14</f>
        <v>0</v>
      </c>
      <c r="U9" s="20">
        <f t="shared" si="2"/>
        <v>0</v>
      </c>
      <c r="V9" s="41">
        <f t="shared" si="6"/>
        <v>0</v>
      </c>
      <c r="W9" s="27"/>
      <c r="X9" s="42"/>
      <c r="Y9" s="134"/>
      <c r="Z9" s="44" t="s">
        <v>31</v>
      </c>
      <c r="AA9" s="7">
        <v>0</v>
      </c>
      <c r="AB9" s="7">
        <f t="shared" si="3"/>
        <v>0</v>
      </c>
      <c r="AC9" s="7">
        <f>AA9/$C$15</f>
        <v>0</v>
      </c>
      <c r="AD9" s="7">
        <f t="shared" ref="AD9:AD10" si="12">AC9*1.308</f>
        <v>0</v>
      </c>
      <c r="AE9" s="7">
        <f>AC9*$C$5</f>
        <v>0</v>
      </c>
      <c r="AF9" s="7">
        <f t="shared" si="8"/>
        <v>0</v>
      </c>
      <c r="AG9" s="7">
        <f>AE9*$C$14*1000</f>
        <v>0</v>
      </c>
      <c r="AH9" s="19">
        <f>AD9*$D$14</f>
        <v>0</v>
      </c>
      <c r="AI9" s="20">
        <f t="shared" si="4"/>
        <v>0</v>
      </c>
      <c r="AJ9" s="28">
        <f t="shared" si="5"/>
        <v>0</v>
      </c>
      <c r="AK9" s="27"/>
      <c r="AL9" s="42"/>
    </row>
    <row r="10" spans="2:38">
      <c r="C10" t="s">
        <v>32</v>
      </c>
      <c r="L10" s="44" t="s">
        <v>33</v>
      </c>
      <c r="M10" s="7">
        <f>$F$15*M4</f>
        <v>0</v>
      </c>
      <c r="N10" s="7">
        <f t="shared" si="0"/>
        <v>0</v>
      </c>
      <c r="O10" s="7">
        <f>M10/$C$15</f>
        <v>0</v>
      </c>
      <c r="P10" s="7">
        <f>O10*1.308</f>
        <v>0</v>
      </c>
      <c r="Q10" s="7">
        <f t="shared" si="9"/>
        <v>0</v>
      </c>
      <c r="R10" s="7">
        <f t="shared" si="1"/>
        <v>0</v>
      </c>
      <c r="S10" s="7">
        <f>Q10*$C$15*1000</f>
        <v>0</v>
      </c>
      <c r="T10" s="19">
        <f>R10*$D$15</f>
        <v>0</v>
      </c>
      <c r="U10" s="20">
        <f t="shared" si="2"/>
        <v>0</v>
      </c>
      <c r="V10" s="41">
        <f t="shared" si="6"/>
        <v>0</v>
      </c>
      <c r="W10" s="27"/>
      <c r="X10" s="42"/>
      <c r="Y10" s="134"/>
      <c r="Z10" s="44" t="s">
        <v>33</v>
      </c>
      <c r="AA10" s="7">
        <f>$F$15*AA4</f>
        <v>0</v>
      </c>
      <c r="AB10" s="7">
        <f t="shared" si="3"/>
        <v>0</v>
      </c>
      <c r="AC10" s="7">
        <f>AA10/$C$15</f>
        <v>0</v>
      </c>
      <c r="AD10" s="7">
        <f t="shared" si="12"/>
        <v>0</v>
      </c>
      <c r="AE10" s="7">
        <f>AC10*$C$5</f>
        <v>0</v>
      </c>
      <c r="AF10" s="7">
        <f t="shared" si="8"/>
        <v>0</v>
      </c>
      <c r="AG10" s="7">
        <f>AE10*$C$15*1000</f>
        <v>0</v>
      </c>
      <c r="AH10" s="19">
        <f>AF10*$D$15</f>
        <v>0</v>
      </c>
      <c r="AI10" s="20">
        <f t="shared" si="4"/>
        <v>0</v>
      </c>
      <c r="AJ10" s="28">
        <f t="shared" si="5"/>
        <v>0</v>
      </c>
      <c r="AK10" s="27"/>
      <c r="AL10" s="42"/>
    </row>
    <row r="11" spans="2:38">
      <c r="B11" s="72" t="s">
        <v>34</v>
      </c>
      <c r="C11" s="73" t="s">
        <v>35</v>
      </c>
      <c r="D11" s="73" t="s">
        <v>36</v>
      </c>
      <c r="E11" s="74" t="s">
        <v>37</v>
      </c>
      <c r="F11" s="75" t="s">
        <v>38</v>
      </c>
      <c r="G11" s="45"/>
      <c r="H11" s="45"/>
      <c r="I11" s="45"/>
      <c r="J11" s="45"/>
      <c r="L11" s="46" t="s">
        <v>39</v>
      </c>
      <c r="M11" s="47">
        <f>SUM(M4:M10)</f>
        <v>2451.8869576907864</v>
      </c>
      <c r="N11" s="47">
        <f t="shared" ref="N11:T11" si="13">SUM(N4:N10)</f>
        <v>4133.8814106666659</v>
      </c>
      <c r="O11" s="47">
        <f t="shared" si="13"/>
        <v>1</v>
      </c>
      <c r="P11" s="47">
        <f t="shared" si="13"/>
        <v>1</v>
      </c>
      <c r="Q11" s="47">
        <f t="shared" si="13"/>
        <v>5.2717035393337101E-2</v>
      </c>
      <c r="R11" s="47">
        <f t="shared" si="13"/>
        <v>6.8953882294484931E-2</v>
      </c>
      <c r="S11" s="47">
        <f t="shared" si="13"/>
        <v>129256.21152904685</v>
      </c>
      <c r="T11" s="47">
        <f t="shared" si="13"/>
        <v>285.04717221046866</v>
      </c>
      <c r="U11" s="48">
        <f>SUM(U4:U10)</f>
        <v>142.18183268195153</v>
      </c>
      <c r="V11" s="49">
        <f>SUM(V4:V10)</f>
        <v>71.090916340975767</v>
      </c>
      <c r="W11" s="18"/>
      <c r="X11" s="51"/>
      <c r="Y11" s="134"/>
      <c r="Z11" s="46" t="s">
        <v>39</v>
      </c>
      <c r="AA11" s="47">
        <f>SUM(AA4:AA10)</f>
        <v>2431.8461645958314</v>
      </c>
      <c r="AB11" s="47">
        <f t="shared" ref="AB11:AI11" si="14">SUM(AB4:AB10)</f>
        <v>4100.0926335085715</v>
      </c>
      <c r="AC11" s="47">
        <f t="shared" si="14"/>
        <v>0.99999999999999989</v>
      </c>
      <c r="AD11" s="47">
        <f t="shared" si="14"/>
        <v>0.99999999999999989</v>
      </c>
      <c r="AE11" s="47">
        <f t="shared" si="14"/>
        <v>5.2717035393337108E-2</v>
      </c>
      <c r="AF11" s="47">
        <f t="shared" si="14"/>
        <v>6.8953882294484944E-2</v>
      </c>
      <c r="AG11" s="47">
        <f t="shared" si="14"/>
        <v>128199.72033014952</v>
      </c>
      <c r="AH11" s="47">
        <f t="shared" si="14"/>
        <v>282.71730484743478</v>
      </c>
      <c r="AI11" s="50">
        <f t="shared" si="14"/>
        <v>141.01969236316449</v>
      </c>
      <c r="AJ11" s="49">
        <f>SUM(AJ4:AJ10)</f>
        <v>70.509846181582247</v>
      </c>
      <c r="AK11" s="18"/>
      <c r="AL11" s="51"/>
    </row>
    <row r="12" spans="2:38">
      <c r="B12" s="85" t="s">
        <v>40</v>
      </c>
      <c r="C12" s="86">
        <v>3150</v>
      </c>
      <c r="D12" s="87">
        <f>C12*1.686</f>
        <v>5310.9</v>
      </c>
      <c r="E12" s="88">
        <v>0</v>
      </c>
      <c r="F12" s="89" t="s">
        <v>41</v>
      </c>
      <c r="L12" s="111"/>
      <c r="M12" s="112"/>
      <c r="N12" s="112"/>
      <c r="O12" s="112"/>
      <c r="P12" s="112"/>
      <c r="Q12" s="112"/>
      <c r="R12" s="112"/>
      <c r="S12" s="112"/>
      <c r="T12" s="112"/>
      <c r="U12" s="113"/>
      <c r="V12" s="51"/>
      <c r="W12" s="51"/>
      <c r="X12" s="18"/>
      <c r="Y12" s="134"/>
      <c r="Z12" s="111"/>
      <c r="AA12" s="112"/>
      <c r="AB12" s="112"/>
      <c r="AC12" s="112"/>
      <c r="AD12" s="112"/>
      <c r="AE12" s="112"/>
      <c r="AF12" s="112"/>
      <c r="AG12" s="112"/>
      <c r="AH12" s="112"/>
      <c r="AI12" s="113"/>
      <c r="AJ12" s="51"/>
      <c r="AK12" s="51"/>
      <c r="AL12" s="18"/>
    </row>
    <row r="13" spans="2:38">
      <c r="B13" s="81" t="s">
        <v>22</v>
      </c>
      <c r="C13" s="83">
        <v>1000</v>
      </c>
      <c r="D13" s="7">
        <f t="shared" ref="D13:D17" si="15">C13*1.686</f>
        <v>1686</v>
      </c>
      <c r="E13" s="76">
        <v>0</v>
      </c>
      <c r="F13" s="77" t="s">
        <v>41</v>
      </c>
      <c r="L13" s="8" t="s">
        <v>42</v>
      </c>
      <c r="M13" s="52">
        <f>M6/(1+$E$17)</f>
        <v>803.75346985074134</v>
      </c>
      <c r="N13" s="7"/>
      <c r="O13" s="7"/>
      <c r="P13" s="7"/>
      <c r="Q13" s="7"/>
      <c r="R13" s="7"/>
      <c r="S13" s="7">
        <f>S6/(1+$E$17)</f>
        <v>42371.500117639036</v>
      </c>
      <c r="T13" s="19">
        <f>S13/453.6</f>
        <v>93.411596379274769</v>
      </c>
      <c r="U13" s="53"/>
      <c r="V13" s="54"/>
      <c r="W13" s="18"/>
      <c r="X13" s="18"/>
      <c r="Y13" s="134"/>
      <c r="Z13" s="8" t="s">
        <v>42</v>
      </c>
      <c r="AA13" s="7">
        <f>AA6/(1+$E$17)</f>
        <v>803.75498285204947</v>
      </c>
      <c r="AB13" s="7"/>
      <c r="AC13" s="7"/>
      <c r="AD13" s="7"/>
      <c r="AE13" s="7"/>
      <c r="AF13" s="7"/>
      <c r="AG13" s="7">
        <f>AG6/(1+$E$17)</f>
        <v>42371.579878582546</v>
      </c>
      <c r="AH13" s="19">
        <f>AG13/453.6</f>
        <v>93.411772219097315</v>
      </c>
      <c r="AI13" s="53"/>
      <c r="AJ13" s="18"/>
      <c r="AK13" s="18"/>
      <c r="AL13" s="18"/>
    </row>
    <row r="14" spans="2:38">
      <c r="B14" s="81" t="s">
        <v>31</v>
      </c>
      <c r="C14" s="83">
        <f>(1393-(1000*(1-0.4586)))/0.4586</f>
        <v>1856.9559529001308</v>
      </c>
      <c r="D14" s="7">
        <f t="shared" si="15"/>
        <v>3130.8277365896206</v>
      </c>
      <c r="E14" s="76">
        <v>0</v>
      </c>
      <c r="F14" s="77">
        <f>0.5361</f>
        <v>0.53610000000000002</v>
      </c>
      <c r="L14" s="8" t="s">
        <v>43</v>
      </c>
      <c r="M14" s="7">
        <f>M7/(1+$E$16)</f>
        <v>1054.0791148063765</v>
      </c>
      <c r="N14" s="7"/>
      <c r="O14" s="7"/>
      <c r="P14" s="7"/>
      <c r="Q14" s="7"/>
      <c r="R14" s="7"/>
      <c r="S14" s="7">
        <f>S7/(1+$E$16)</f>
        <v>55567.926002625201</v>
      </c>
      <c r="T14" s="19">
        <f>S14/453.6</f>
        <v>122.50424603753351</v>
      </c>
      <c r="U14" s="53" t="s">
        <v>44</v>
      </c>
      <c r="V14" s="54"/>
      <c r="W14" s="18"/>
      <c r="X14" s="18"/>
      <c r="Y14" s="134"/>
      <c r="Z14" s="8" t="s">
        <v>43</v>
      </c>
      <c r="AA14" s="7">
        <f>AA7/(1+$C$16)</f>
        <v>0.4129123508553717</v>
      </c>
      <c r="AB14" s="7"/>
      <c r="AC14" s="7"/>
      <c r="AD14" s="7"/>
      <c r="AE14" s="7"/>
      <c r="AF14" s="7"/>
      <c r="AG14" s="7">
        <f>AG7/(1+$E$16)</f>
        <v>55568.030604779822</v>
      </c>
      <c r="AH14" s="19">
        <f>AG14/453.6</f>
        <v>122.50447664193082</v>
      </c>
      <c r="AI14" s="53" t="s">
        <v>44</v>
      </c>
      <c r="AJ14" s="18"/>
      <c r="AK14" s="18"/>
      <c r="AL14" s="18"/>
    </row>
    <row r="15" spans="2:38">
      <c r="B15" s="81" t="s">
        <v>33</v>
      </c>
      <c r="C15" s="83">
        <v>1800</v>
      </c>
      <c r="D15" s="7">
        <f t="shared" si="15"/>
        <v>3034.7999999999997</v>
      </c>
      <c r="E15" s="76">
        <v>0</v>
      </c>
      <c r="F15" s="77">
        <v>0</v>
      </c>
      <c r="L15" s="55" t="s">
        <v>45</v>
      </c>
      <c r="M15" s="56">
        <f>(M6-M13)+(M7-M14)</f>
        <v>39.866947173644917</v>
      </c>
      <c r="N15" s="56"/>
      <c r="O15" s="56"/>
      <c r="P15" s="56"/>
      <c r="Q15" s="56"/>
      <c r="R15" s="56"/>
      <c r="S15" s="56">
        <f>(S6-S13)+(S7-S14)</f>
        <v>2101.6672651773406</v>
      </c>
      <c r="T15" s="57">
        <f>S15/453.6</f>
        <v>4.6333052583274705</v>
      </c>
      <c r="U15" s="53">
        <f t="shared" ref="U15" si="16">T15*1.2</f>
        <v>5.5599663099929648</v>
      </c>
      <c r="V15" s="54"/>
      <c r="W15" s="18"/>
      <c r="X15" s="43"/>
      <c r="Y15" s="134"/>
      <c r="Z15" s="55" t="s">
        <v>45</v>
      </c>
      <c r="AA15" s="56">
        <f>(AA6-AA13)+(AA7-AA14)</f>
        <v>1093.5352088947056</v>
      </c>
      <c r="AB15" s="56"/>
      <c r="AC15" s="56"/>
      <c r="AD15" s="56"/>
      <c r="AE15" s="56"/>
      <c r="AF15" s="56"/>
      <c r="AG15" s="56">
        <f>(AG6-AG13)+(AG7-AG14)</f>
        <v>2101.6712213970532</v>
      </c>
      <c r="AH15" s="57">
        <f>AG15/453.6</f>
        <v>4.6333139801522334</v>
      </c>
      <c r="AI15" s="53">
        <f t="shared" ref="AI15" si="17">AH15*1.2</f>
        <v>5.5599767761826797</v>
      </c>
      <c r="AJ15" s="18"/>
      <c r="AK15" s="18"/>
      <c r="AL15" s="43"/>
    </row>
    <row r="16" spans="2:38">
      <c r="B16" s="81" t="s">
        <v>46</v>
      </c>
      <c r="C16" s="83">
        <v>2610</v>
      </c>
      <c r="D16" s="7">
        <f t="shared" si="15"/>
        <v>4400.46</v>
      </c>
      <c r="E16" s="76">
        <v>2.2800000000000001E-2</v>
      </c>
      <c r="F16" s="77" t="s">
        <v>41</v>
      </c>
      <c r="L16" s="114">
        <v>5.0000000000000001E-3</v>
      </c>
      <c r="M16" s="115"/>
      <c r="N16" s="115"/>
      <c r="O16" s="115"/>
      <c r="P16" s="115"/>
      <c r="Q16" s="115"/>
      <c r="R16" s="115"/>
      <c r="S16" s="115"/>
      <c r="T16" s="115"/>
      <c r="U16" s="116"/>
      <c r="V16" s="58" t="s">
        <v>11</v>
      </c>
      <c r="W16" s="117" t="s">
        <v>12</v>
      </c>
      <c r="X16" s="118"/>
      <c r="Y16" s="128" t="s">
        <v>47</v>
      </c>
      <c r="Z16" s="124">
        <v>5.0000000000000001E-3</v>
      </c>
      <c r="AA16" s="125"/>
      <c r="AB16" s="125"/>
      <c r="AC16" s="125"/>
      <c r="AD16" s="125"/>
      <c r="AE16" s="125"/>
      <c r="AF16" s="125"/>
      <c r="AG16" s="125"/>
      <c r="AH16" s="125"/>
      <c r="AI16" s="126"/>
      <c r="AJ16" s="58" t="s">
        <v>15</v>
      </c>
      <c r="AK16" s="117" t="s">
        <v>12</v>
      </c>
      <c r="AL16" s="118"/>
    </row>
    <row r="17" spans="2:38">
      <c r="B17" s="81" t="s">
        <v>48</v>
      </c>
      <c r="C17" s="83">
        <v>2740</v>
      </c>
      <c r="D17" s="7">
        <f t="shared" si="15"/>
        <v>4619.6399999999994</v>
      </c>
      <c r="E17" s="76">
        <v>1.9699999999999999E-2</v>
      </c>
      <c r="F17" s="77" t="s">
        <v>41</v>
      </c>
      <c r="L17" s="8" t="s">
        <v>19</v>
      </c>
      <c r="M17" s="7">
        <f>658/1.686</f>
        <v>390.2728351126928</v>
      </c>
      <c r="N17" s="7">
        <f>M17*1.686</f>
        <v>658</v>
      </c>
      <c r="O17" s="7">
        <f>M17/$C$12</f>
        <v>0.12389613813101359</v>
      </c>
      <c r="P17" s="7">
        <f>N17/$D$12</f>
        <v>0.12389613813101358</v>
      </c>
      <c r="Q17" s="7">
        <f>O17*$C$5</f>
        <v>6.531437098950427E-3</v>
      </c>
      <c r="R17" s="7">
        <f>P17*$C$6</f>
        <v>8.5431197254271576E-3</v>
      </c>
      <c r="S17" s="7">
        <f>Q17*$C$12*1000</f>
        <v>20574.026861693845</v>
      </c>
      <c r="T17" s="19">
        <f>S17/453.6</f>
        <v>45.357202076044629</v>
      </c>
      <c r="U17" s="20">
        <f>S17*1.1/1000</f>
        <v>22.631429547863231</v>
      </c>
      <c r="V17" s="59">
        <f>U17/2</f>
        <v>11.315714773931616</v>
      </c>
      <c r="W17" s="60" t="s">
        <v>20</v>
      </c>
      <c r="X17" s="26">
        <f>U20/U19</f>
        <v>1.3154327424400412</v>
      </c>
      <c r="Y17" s="129"/>
      <c r="Z17" s="8" t="s">
        <v>19</v>
      </c>
      <c r="AA17" s="7">
        <f>608.49/1.686</f>
        <v>360.90747330960858</v>
      </c>
      <c r="AB17" s="7">
        <f>AA17*1.686</f>
        <v>608.49</v>
      </c>
      <c r="AC17" s="7">
        <f>AA17/$C$12</f>
        <v>0.11457380105066939</v>
      </c>
      <c r="AD17" s="7">
        <f>AB17/$D$12</f>
        <v>0.11457380105066939</v>
      </c>
      <c r="AE17" s="7">
        <f>AC17*$C$5</f>
        <v>6.0399911251373022E-3</v>
      </c>
      <c r="AF17" s="7">
        <f>AD17*$C$6</f>
        <v>7.9003083916795933E-3</v>
      </c>
      <c r="AG17" s="7">
        <f>AE17*$C$12*1000</f>
        <v>19025.972044182501</v>
      </c>
      <c r="AH17" s="19">
        <f>AG17/453.6</f>
        <v>41.944382813453487</v>
      </c>
      <c r="AI17" s="61">
        <f>AG17*1.1/1000</f>
        <v>20.928569248600756</v>
      </c>
      <c r="AJ17" s="22">
        <f>AI17/2</f>
        <v>10.464284624300378</v>
      </c>
      <c r="AK17" s="60" t="s">
        <v>20</v>
      </c>
      <c r="AL17" s="26">
        <f>AI20/AI19</f>
        <v>1.3154327424400416</v>
      </c>
    </row>
    <row r="18" spans="2:38">
      <c r="B18" s="82" t="s">
        <v>30</v>
      </c>
      <c r="C18" s="84">
        <v>6.5000000000000002E-2</v>
      </c>
      <c r="D18" s="78"/>
      <c r="E18" s="79">
        <v>0</v>
      </c>
      <c r="F18" s="80" t="s">
        <v>41</v>
      </c>
      <c r="L18" s="8" t="s">
        <v>22</v>
      </c>
      <c r="M18" s="7">
        <f>M17*$M$3</f>
        <v>163.91459074733098</v>
      </c>
      <c r="N18" s="7">
        <f t="shared" ref="N18" si="18">M18*1.686</f>
        <v>276.36</v>
      </c>
      <c r="O18" s="7">
        <f>M18/$C$13</f>
        <v>0.16391459074733097</v>
      </c>
      <c r="P18" s="7">
        <f>N18/$D$13</f>
        <v>0.16391459074733097</v>
      </c>
      <c r="Q18" s="7">
        <f>O18*$C$5</f>
        <v>8.6410912819114144E-3</v>
      </c>
      <c r="R18" s="7">
        <f t="shared" ref="R18:R23" si="19">P18*$C$6</f>
        <v>1.1302547396740132E-2</v>
      </c>
      <c r="S18" s="7">
        <f>Q18*$C$13*1000</f>
        <v>8641.0912819114146</v>
      </c>
      <c r="T18" s="19">
        <f>S18/453.6</f>
        <v>19.050024871938742</v>
      </c>
      <c r="U18" s="20">
        <f t="shared" ref="U18:U23" si="20">S18*1.1/1000</f>
        <v>9.5052004101025585</v>
      </c>
      <c r="V18" s="22">
        <f>U18/2-((V22/$F$14)-V22)</f>
        <v>4.7036414279236274</v>
      </c>
      <c r="W18" s="62" t="s">
        <v>23</v>
      </c>
      <c r="X18" s="30">
        <f>U19/U17</f>
        <v>2.0969384301057001</v>
      </c>
      <c r="Y18" s="129"/>
      <c r="Z18" s="8" t="s">
        <v>22</v>
      </c>
      <c r="AA18" s="7">
        <f>AA17*$AA$3</f>
        <v>173.2355871886121</v>
      </c>
      <c r="AB18" s="7">
        <f t="shared" ref="AB18:AB23" si="21">AA18*1.686</f>
        <v>292.0752</v>
      </c>
      <c r="AC18" s="7">
        <f>AA18/$C$13</f>
        <v>0.17323558718861209</v>
      </c>
      <c r="AD18" s="7">
        <f>AB18/$D$13</f>
        <v>0.17323558718861209</v>
      </c>
      <c r="AE18" s="7">
        <f>AC18*$C$5</f>
        <v>9.1324665812076E-3</v>
      </c>
      <c r="AF18" s="7">
        <f>AD18*$C$6</f>
        <v>1.1945266288219543E-2</v>
      </c>
      <c r="AG18" s="7">
        <f>AE18*$C$13*1000</f>
        <v>9132.4665812076</v>
      </c>
      <c r="AH18" s="19">
        <f>AG18/453.6</f>
        <v>20.133303750457671</v>
      </c>
      <c r="AI18" s="61">
        <f t="shared" ref="AI18:AI23" si="22">AG18*1.1/1000</f>
        <v>10.045713239328361</v>
      </c>
      <c r="AJ18" s="22">
        <f>AI18/2-((AJ22/$F$14)-AJ22)</f>
        <v>4.97758165569092</v>
      </c>
      <c r="AK18" s="62" t="s">
        <v>23</v>
      </c>
      <c r="AL18" s="30">
        <f>AI19/AI17</f>
        <v>2.2678129481771174</v>
      </c>
    </row>
    <row r="19" spans="2:38">
      <c r="C19" s="63"/>
      <c r="L19" s="8" t="s">
        <v>25</v>
      </c>
      <c r="M19" s="7">
        <f>O19*$C$17</f>
        <v>818.3781061741106</v>
      </c>
      <c r="N19" s="7">
        <f>P19*$D$17</f>
        <v>1379.1575083791583</v>
      </c>
      <c r="O19" s="7">
        <f>(1-(SUM(O17:O18,O21:O23)))*0.42</f>
        <v>0.29867814093945644</v>
      </c>
      <c r="P19" s="7">
        <f>(1-(SUM(P17:P18,P21:P23)))*0.42</f>
        <v>0.29854220423651162</v>
      </c>
      <c r="Q19" s="7">
        <f t="shared" ref="Q19" si="23">O19*$C$5</f>
        <v>1.5745426127121456E-2</v>
      </c>
      <c r="R19" s="7">
        <f t="shared" si="19"/>
        <v>2.0585644010860507E-2</v>
      </c>
      <c r="S19" s="7">
        <f>Q19*$C$17*1000</f>
        <v>43142.467588312793</v>
      </c>
      <c r="T19" s="19">
        <f t="shared" ref="T19:T23" si="24">S19/453.6</f>
        <v>95.111260115328022</v>
      </c>
      <c r="U19" s="20">
        <f>S19*1.1/1000</f>
        <v>47.456714347144079</v>
      </c>
      <c r="V19" s="22">
        <f>U19/2</f>
        <v>23.728357173572039</v>
      </c>
      <c r="W19" s="62" t="s">
        <v>26</v>
      </c>
      <c r="X19" s="30">
        <f>U20/U17</f>
        <v>2.7583814698418556</v>
      </c>
      <c r="Y19" s="129"/>
      <c r="Z19" s="8" t="s">
        <v>25</v>
      </c>
      <c r="AA19" s="7">
        <f>AC19*$C$17</f>
        <v>818.47064106541768</v>
      </c>
      <c r="AB19" s="7">
        <f>AD19*$D$17</f>
        <v>1379.3607733031522</v>
      </c>
      <c r="AC19" s="7">
        <f>(1-(SUM(AC17:AC18,AC21:AC23)))*0.42</f>
        <v>0.29871191279759768</v>
      </c>
      <c r="AD19" s="7">
        <f>(1-(SUM(AD17:AD18,AD21:AD23)))*0.42</f>
        <v>0.29858620440189115</v>
      </c>
      <c r="AE19" s="7">
        <f t="shared" ref="AE19" si="25">AC19*$C$5</f>
        <v>1.5747206479362386E-2</v>
      </c>
      <c r="AF19" s="33">
        <f t="shared" ref="AF19:AF23" si="26">AD19*$C$6</f>
        <v>2.0588677993085024E-2</v>
      </c>
      <c r="AG19" s="7">
        <f>AE19*$C$17*1000</f>
        <v>43147.345753452937</v>
      </c>
      <c r="AH19" s="19">
        <f t="shared" ref="AH19:AH23" si="27">AG19/453.6</f>
        <v>95.122014447647558</v>
      </c>
      <c r="AI19" s="61">
        <f t="shared" si="22"/>
        <v>47.462080328798237</v>
      </c>
      <c r="AJ19" s="22">
        <f t="shared" ref="AJ19:AJ23" si="28">AI19/2</f>
        <v>23.731040164399118</v>
      </c>
      <c r="AK19" s="62" t="s">
        <v>26</v>
      </c>
      <c r="AL19" s="30">
        <f>AI20/AI17</f>
        <v>2.9831554057616612</v>
      </c>
    </row>
    <row r="20" spans="2:38">
      <c r="B20" s="64" t="s">
        <v>49</v>
      </c>
      <c r="C20" s="11" t="s">
        <v>50</v>
      </c>
      <c r="D20" s="92" t="s">
        <v>51</v>
      </c>
      <c r="E20" s="45" t="s">
        <v>52</v>
      </c>
      <c r="F20" s="45" t="s">
        <v>53</v>
      </c>
      <c r="L20" s="8" t="s">
        <v>28</v>
      </c>
      <c r="M20" s="7">
        <f>O20*$C$16</f>
        <v>1076.5213565574979</v>
      </c>
      <c r="N20" s="7">
        <f>P20*$D$16</f>
        <v>1814.1889435039714</v>
      </c>
      <c r="O20" s="7">
        <f>(1-(SUM(O17:O18,O21:O23)))*0.58</f>
        <v>0.41246028986877314</v>
      </c>
      <c r="P20" s="7">
        <f>(1-(SUM(P17:P18,P21:P23)))*0.58</f>
        <v>0.41227256775518273</v>
      </c>
      <c r="Q20" s="7">
        <f>O20*$C$5</f>
        <v>2.1743683699358196E-2</v>
      </c>
      <c r="R20" s="7">
        <f t="shared" si="19"/>
        <v>2.8427794110235938E-2</v>
      </c>
      <c r="S20" s="7">
        <f>Q20*$C$16*1000</f>
        <v>56751.01445532489</v>
      </c>
      <c r="T20" s="19">
        <f t="shared" si="24"/>
        <v>125.11246573043405</v>
      </c>
      <c r="U20" s="20">
        <f t="shared" si="20"/>
        <v>62.426115900857383</v>
      </c>
      <c r="V20" s="22">
        <f t="shared" ref="V20:V23" si="29">U20/2</f>
        <v>31.213057950428691</v>
      </c>
      <c r="W20" s="62" t="s">
        <v>29</v>
      </c>
      <c r="X20" s="30">
        <f>U18/U17</f>
        <v>0.42000000000000004</v>
      </c>
      <c r="Y20" s="129"/>
      <c r="Z20" s="8" t="s">
        <v>28</v>
      </c>
      <c r="AA20" s="7">
        <f>AC20*$C$16</f>
        <v>1076.6430799833413</v>
      </c>
      <c r="AB20" s="7">
        <f>AD20*$D$16</f>
        <v>1814.4563248403822</v>
      </c>
      <c r="AC20" s="7">
        <f>(1-(SUM(AC17:AC18,AC21:AC23)))*0.58</f>
        <v>0.41250692719668247</v>
      </c>
      <c r="AD20" s="7">
        <f>(1-(SUM(AD17:AD18,AD21:AD23)))*0.58</f>
        <v>0.41233332988832583</v>
      </c>
      <c r="AE20" s="7">
        <f>AC20*$C$5</f>
        <v>2.1746142281024245E-2</v>
      </c>
      <c r="AF20" s="7">
        <f t="shared" si="26"/>
        <v>2.8431983895212651E-2</v>
      </c>
      <c r="AG20" s="7">
        <f>AE20*$C$16*1000</f>
        <v>56757.431353473279</v>
      </c>
      <c r="AH20" s="19">
        <f t="shared" si="27"/>
        <v>125.12661233129029</v>
      </c>
      <c r="AI20" s="61">
        <f t="shared" si="22"/>
        <v>62.433174488820612</v>
      </c>
      <c r="AJ20" s="22">
        <f t="shared" si="28"/>
        <v>31.216587244410306</v>
      </c>
      <c r="AK20" s="65" t="s">
        <v>29</v>
      </c>
      <c r="AL20" s="40">
        <f>AI18/AI17</f>
        <v>0.47999999999999993</v>
      </c>
    </row>
    <row r="21" spans="2:38">
      <c r="B21" s="66" t="s">
        <v>54</v>
      </c>
      <c r="C21" s="90">
        <f>SUM(U22,AI22,AI35,U35,U48,AI48)</f>
        <v>1.5245999578762395</v>
      </c>
      <c r="D21" s="6">
        <f>C21*453.6</f>
        <v>691.55854089266222</v>
      </c>
      <c r="E21">
        <f>D21*2.5</f>
        <v>1728.8963522316556</v>
      </c>
      <c r="F21">
        <f>E21/0.4586</f>
        <v>3769.9440737715995</v>
      </c>
      <c r="L21" s="8" t="s">
        <v>30</v>
      </c>
      <c r="M21" s="7">
        <v>0</v>
      </c>
      <c r="N21" s="7">
        <f t="shared" ref="N21:N23" si="30">M21*1.686</f>
        <v>0</v>
      </c>
      <c r="O21" s="7">
        <v>0</v>
      </c>
      <c r="P21" s="7">
        <v>0</v>
      </c>
      <c r="Q21" s="7">
        <f>O21*$C$5</f>
        <v>0</v>
      </c>
      <c r="R21" s="7">
        <f t="shared" si="19"/>
        <v>0</v>
      </c>
      <c r="S21" s="7">
        <f>Q21*$E$18*1000</f>
        <v>0</v>
      </c>
      <c r="T21" s="19">
        <v>0</v>
      </c>
      <c r="U21" s="20">
        <f t="shared" si="20"/>
        <v>0</v>
      </c>
      <c r="V21" s="22">
        <f t="shared" si="29"/>
        <v>0</v>
      </c>
      <c r="W21" s="65"/>
      <c r="X21" s="40"/>
      <c r="Y21" s="129"/>
      <c r="Z21" s="8" t="s">
        <v>30</v>
      </c>
      <c r="AA21" s="7">
        <v>0</v>
      </c>
      <c r="AB21" s="7">
        <f t="shared" ref="AB21" si="31">AA21*1.686</f>
        <v>0</v>
      </c>
      <c r="AC21" s="7">
        <v>0</v>
      </c>
      <c r="AD21" s="7">
        <v>0</v>
      </c>
      <c r="AE21" s="7">
        <f>AC21*$C$5</f>
        <v>0</v>
      </c>
      <c r="AF21" s="7">
        <f t="shared" si="26"/>
        <v>0</v>
      </c>
      <c r="AG21" s="7">
        <f>AE21*$E$18*1000</f>
        <v>0</v>
      </c>
      <c r="AH21" s="19">
        <v>0</v>
      </c>
      <c r="AI21" s="61">
        <f t="shared" si="22"/>
        <v>0</v>
      </c>
      <c r="AJ21" s="28">
        <f t="shared" si="28"/>
        <v>0</v>
      </c>
      <c r="AK21" s="27"/>
      <c r="AL21" s="42"/>
    </row>
    <row r="22" spans="2:38">
      <c r="B22" s="67" t="s">
        <v>33</v>
      </c>
      <c r="C22" s="91">
        <f>SUM(U88,AI88,AI75,U75,U62,AI62)</f>
        <v>1.5245999578762395</v>
      </c>
      <c r="D22" s="35">
        <f>453.6*C22</f>
        <v>691.55854089266222</v>
      </c>
      <c r="E22">
        <f>D22*2.5</f>
        <v>1728.8963522316556</v>
      </c>
      <c r="F22" t="s">
        <v>41</v>
      </c>
      <c r="L22" s="69" t="s">
        <v>31</v>
      </c>
      <c r="M22" s="7">
        <f>$M$17*L16</f>
        <v>1.9513641755634641</v>
      </c>
      <c r="N22" s="7">
        <f t="shared" si="30"/>
        <v>3.2900000000000005</v>
      </c>
      <c r="O22" s="7">
        <f>M22/$C$14</f>
        <v>1.0508403134257922E-3</v>
      </c>
      <c r="P22" s="7">
        <f>O22*1.308</f>
        <v>1.3744991299609363E-3</v>
      </c>
      <c r="Q22" s="7">
        <f>O22*$C$5</f>
        <v>5.5397185995612946E-5</v>
      </c>
      <c r="R22" s="7">
        <f t="shared" si="19"/>
        <v>9.4777051221198362E-5</v>
      </c>
      <c r="S22" s="7">
        <f>Q22*$C$14*1000</f>
        <v>102.87013430846922</v>
      </c>
      <c r="T22" s="19">
        <f>S22/453.6</f>
        <v>0.22678601038022314</v>
      </c>
      <c r="U22" s="20">
        <f>S22*1.1/1000</f>
        <v>0.11315714773931615</v>
      </c>
      <c r="V22" s="28">
        <f>U22/2</f>
        <v>5.6578573869658075E-2</v>
      </c>
      <c r="W22" s="45" t="s">
        <v>55</v>
      </c>
      <c r="X22">
        <f>V22/$F$14</f>
        <v>0.10553735099731033</v>
      </c>
      <c r="Y22" s="129"/>
      <c r="Z22" s="69" t="s">
        <v>31</v>
      </c>
      <c r="AA22" s="7">
        <f>$AA$17*Z16</f>
        <v>1.8045373665480429</v>
      </c>
      <c r="AB22" s="7">
        <f t="shared" si="21"/>
        <v>3.0424500000000001</v>
      </c>
      <c r="AC22" s="7">
        <f>AA22/$C$14</f>
        <v>9.717717664383895E-4</v>
      </c>
      <c r="AD22" s="7">
        <f t="shared" ref="AD22:AD23" si="32">AC22*1.308</f>
        <v>1.2710774705014135E-3</v>
      </c>
      <c r="AE22" s="7">
        <f>AC22*$C$5</f>
        <v>5.1228926605578302E-5</v>
      </c>
      <c r="AF22" s="7">
        <f t="shared" si="26"/>
        <v>8.7645726288126122E-5</v>
      </c>
      <c r="AG22" s="7">
        <f>AE22*$C$14*1000</f>
        <v>95.129860220912519</v>
      </c>
      <c r="AH22" s="19">
        <f t="shared" si="27"/>
        <v>0.20972191406726745</v>
      </c>
      <c r="AI22" s="61">
        <f t="shared" si="22"/>
        <v>0.10464284624300377</v>
      </c>
      <c r="AJ22" s="28">
        <f t="shared" si="28"/>
        <v>5.2321423121501884E-2</v>
      </c>
      <c r="AK22" s="45" t="s">
        <v>55</v>
      </c>
      <c r="AL22">
        <f>AJ22/$F$14</f>
        <v>9.7596387094761955E-2</v>
      </c>
    </row>
    <row r="23" spans="2:38">
      <c r="L23" s="44" t="s">
        <v>33</v>
      </c>
      <c r="M23" s="7">
        <f>$F$15*M17</f>
        <v>0</v>
      </c>
      <c r="N23" s="7">
        <f t="shared" si="30"/>
        <v>0</v>
      </c>
      <c r="O23" s="7">
        <f>M23/$C$15</f>
        <v>0</v>
      </c>
      <c r="P23" s="7">
        <f t="shared" ref="P23" si="33">O23*1.308</f>
        <v>0</v>
      </c>
      <c r="Q23" s="7">
        <f>O23*$C$5</f>
        <v>0</v>
      </c>
      <c r="R23" s="7">
        <f t="shared" si="19"/>
        <v>0</v>
      </c>
      <c r="S23" s="7">
        <f>Q23*$C$15*1000</f>
        <v>0</v>
      </c>
      <c r="T23" s="19">
        <f t="shared" si="24"/>
        <v>0</v>
      </c>
      <c r="U23" s="20">
        <f t="shared" si="20"/>
        <v>0</v>
      </c>
      <c r="V23" s="28">
        <f t="shared" si="29"/>
        <v>0</v>
      </c>
      <c r="W23" s="27"/>
      <c r="X23" s="42"/>
      <c r="Y23" s="129"/>
      <c r="Z23" s="44" t="s">
        <v>33</v>
      </c>
      <c r="AA23" s="7">
        <f>$F$15*AA17</f>
        <v>0</v>
      </c>
      <c r="AB23" s="7">
        <f t="shared" si="21"/>
        <v>0</v>
      </c>
      <c r="AC23" s="7">
        <f>AA23/$C$15</f>
        <v>0</v>
      </c>
      <c r="AD23" s="7">
        <f t="shared" si="32"/>
        <v>0</v>
      </c>
      <c r="AE23" s="7">
        <f>AC23*$C$5</f>
        <v>0</v>
      </c>
      <c r="AF23" s="7">
        <f t="shared" si="26"/>
        <v>0</v>
      </c>
      <c r="AG23" s="7">
        <f>AE23*$C$15*1000</f>
        <v>0</v>
      </c>
      <c r="AH23" s="19">
        <f t="shared" si="27"/>
        <v>0</v>
      </c>
      <c r="AI23" s="61">
        <f t="shared" si="22"/>
        <v>0</v>
      </c>
      <c r="AJ23" s="28">
        <f t="shared" si="28"/>
        <v>0</v>
      </c>
      <c r="AK23" s="27"/>
      <c r="AL23" s="42"/>
    </row>
    <row r="24" spans="2:38">
      <c r="L24" s="46" t="s">
        <v>39</v>
      </c>
      <c r="M24" s="47">
        <f>SUM(M17:M23)</f>
        <v>2451.0382527671959</v>
      </c>
      <c r="N24" s="47">
        <f t="shared" ref="N24:U24" si="34">SUM(N17:N23)</f>
        <v>4130.9964518831293</v>
      </c>
      <c r="O24" s="47">
        <f t="shared" si="34"/>
        <v>1</v>
      </c>
      <c r="P24" s="47">
        <f t="shared" si="34"/>
        <v>0.99999999999999989</v>
      </c>
      <c r="Q24" s="47">
        <f t="shared" si="34"/>
        <v>5.2717035393337108E-2</v>
      </c>
      <c r="R24" s="47">
        <f t="shared" si="34"/>
        <v>6.8953882294484931E-2</v>
      </c>
      <c r="S24" s="47">
        <f t="shared" si="34"/>
        <v>129211.4703215514</v>
      </c>
      <c r="T24" s="47">
        <f t="shared" si="34"/>
        <v>284.85773880412569</v>
      </c>
      <c r="U24" s="50">
        <f t="shared" si="34"/>
        <v>142.13261735370656</v>
      </c>
      <c r="V24" s="49">
        <f>SUM(V17:V23)</f>
        <v>71.01734989972563</v>
      </c>
      <c r="X24" s="51"/>
      <c r="Y24" s="129"/>
      <c r="Z24" s="46" t="s">
        <v>39</v>
      </c>
      <c r="AA24" s="47">
        <f>SUM(AA17:AA23)</f>
        <v>2431.0613189135274</v>
      </c>
      <c r="AB24" s="47">
        <f t="shared" ref="AB24:AI24" si="35">SUM(AB17:AB23)</f>
        <v>4097.4247481435341</v>
      </c>
      <c r="AC24" s="47">
        <f t="shared" si="35"/>
        <v>1</v>
      </c>
      <c r="AD24" s="47">
        <f t="shared" si="35"/>
        <v>0.99999999999999978</v>
      </c>
      <c r="AE24" s="47">
        <f t="shared" si="35"/>
        <v>5.2717035393337115E-2</v>
      </c>
      <c r="AF24" s="47">
        <f t="shared" si="35"/>
        <v>6.8953882294484931E-2</v>
      </c>
      <c r="AG24" s="47">
        <f t="shared" si="35"/>
        <v>128158.34559253723</v>
      </c>
      <c r="AH24" s="47">
        <f t="shared" si="35"/>
        <v>282.53603525691625</v>
      </c>
      <c r="AI24" s="47">
        <f t="shared" si="35"/>
        <v>140.97418015179096</v>
      </c>
      <c r="AJ24" s="49">
        <f>SUM(AJ17:AJ23)</f>
        <v>70.441815111922224</v>
      </c>
      <c r="AK24" s="18"/>
      <c r="AL24" s="51"/>
    </row>
    <row r="25" spans="2:38">
      <c r="B25" s="99" t="s">
        <v>56</v>
      </c>
      <c r="C25" s="100" t="s">
        <v>57</v>
      </c>
      <c r="D25" s="95" t="s">
        <v>58</v>
      </c>
      <c r="E25" s="95" t="s">
        <v>59</v>
      </c>
      <c r="F25" s="95" t="s">
        <v>60</v>
      </c>
      <c r="G25" s="96" t="s">
        <v>61</v>
      </c>
      <c r="L25" s="111"/>
      <c r="M25" s="112"/>
      <c r="N25" s="112"/>
      <c r="O25" s="112"/>
      <c r="P25" s="112"/>
      <c r="Q25" s="112"/>
      <c r="R25" s="112"/>
      <c r="S25" s="112"/>
      <c r="T25" s="112"/>
      <c r="U25" s="113"/>
      <c r="V25" s="51"/>
      <c r="X25" s="18"/>
      <c r="Y25" s="129"/>
      <c r="Z25" s="111"/>
      <c r="AA25" s="112"/>
      <c r="AB25" s="112"/>
      <c r="AC25" s="112"/>
      <c r="AD25" s="112"/>
      <c r="AE25" s="112"/>
      <c r="AF25" s="112"/>
      <c r="AG25" s="112"/>
      <c r="AH25" s="112"/>
      <c r="AI25" s="113"/>
      <c r="AJ25" s="51"/>
      <c r="AK25" s="51"/>
      <c r="AL25" s="18"/>
    </row>
    <row r="26" spans="2:38">
      <c r="B26" s="85" t="s">
        <v>19</v>
      </c>
      <c r="C26" s="101">
        <f>AI4+AI43+AI82</f>
        <v>62.78570774580227</v>
      </c>
      <c r="D26" s="97">
        <f>U4+U43+U82</f>
        <v>67.89428864358969</v>
      </c>
      <c r="E26" s="97">
        <f>AI17+AI30+U17</f>
        <v>64.488568045064738</v>
      </c>
      <c r="F26" s="97">
        <f>U30+AI56+AI69</f>
        <v>64.488568045064738</v>
      </c>
      <c r="G26" s="98">
        <f>U56+U69</f>
        <v>45.262859095726462</v>
      </c>
      <c r="L26" s="8" t="s">
        <v>42</v>
      </c>
      <c r="M26" s="7">
        <f>M19/(1+$E$17)</f>
        <v>802.56752591361237</v>
      </c>
      <c r="N26" s="7"/>
      <c r="O26" s="7"/>
      <c r="P26" s="7"/>
      <c r="Q26" s="7"/>
      <c r="R26" s="7"/>
      <c r="S26" s="7">
        <f>S19/(1+$E$17)</f>
        <v>42308.980669130913</v>
      </c>
      <c r="T26" s="19">
        <f>S26/453.6</f>
        <v>93.273766907255094</v>
      </c>
      <c r="U26" s="53"/>
      <c r="V26" s="54"/>
      <c r="X26" s="18"/>
      <c r="Y26" s="129"/>
      <c r="Z26" s="8" t="s">
        <v>42</v>
      </c>
      <c r="AA26" s="7">
        <f>AA19/(1+$E$17)</f>
        <v>802.65827308563075</v>
      </c>
      <c r="AB26" s="7"/>
      <c r="AC26" s="7"/>
      <c r="AD26" s="7"/>
      <c r="AE26" s="7"/>
      <c r="AF26" s="7"/>
      <c r="AG26" s="7">
        <f>AG19/(1+$E$17)</f>
        <v>42313.76459101004</v>
      </c>
      <c r="AH26" s="19">
        <f>AG26/453.6</f>
        <v>93.284313472244349</v>
      </c>
      <c r="AI26" s="53"/>
      <c r="AJ26" s="18"/>
      <c r="AK26" s="18"/>
      <c r="AL26" s="18"/>
    </row>
    <row r="27" spans="2:38">
      <c r="B27" s="81" t="s">
        <v>22</v>
      </c>
      <c r="C27" s="102">
        <f>AI5+AI44+AI83</f>
        <v>30.137139717985082</v>
      </c>
      <c r="D27" s="53">
        <f>U5+U44+U83</f>
        <v>28.515601230307674</v>
      </c>
      <c r="E27" s="53">
        <f>AI18+AI31+U18</f>
        <v>29.596626888759282</v>
      </c>
      <c r="F27" s="53">
        <f>U31+AI57+AI70</f>
        <v>29.596626888759278</v>
      </c>
      <c r="G27" s="93">
        <f>U57+U70</f>
        <v>19.010400820205117</v>
      </c>
      <c r="L27" s="8" t="s">
        <v>43</v>
      </c>
      <c r="M27" s="7">
        <f>M20/(1+$C$16)</f>
        <v>0.41230231963136649</v>
      </c>
      <c r="N27" s="7"/>
      <c r="O27" s="7"/>
      <c r="P27" s="7"/>
      <c r="Q27" s="7"/>
      <c r="R27" s="7"/>
      <c r="S27" s="7">
        <f>S20/(1+$E$16)</f>
        <v>55485.93513426368</v>
      </c>
      <c r="T27" s="19">
        <f>S27/453.6</f>
        <v>122.32349015490229</v>
      </c>
      <c r="U27" s="53" t="s">
        <v>44</v>
      </c>
      <c r="V27" s="54"/>
      <c r="X27" s="18"/>
      <c r="Y27" s="129"/>
      <c r="Z27" s="8" t="s">
        <v>43</v>
      </c>
      <c r="AA27" s="7">
        <f>AA20/(1+$C$16)</f>
        <v>0.41234893909741144</v>
      </c>
      <c r="AB27" s="7"/>
      <c r="AC27" s="7"/>
      <c r="AD27" s="7"/>
      <c r="AE27" s="7"/>
      <c r="AF27" s="7"/>
      <c r="AG27" s="7">
        <f>AG20/(1+$E$16)</f>
        <v>55492.208988534694</v>
      </c>
      <c r="AH27" s="19">
        <f>AG27/453.6</f>
        <v>122.33732140329518</v>
      </c>
      <c r="AI27" s="53" t="s">
        <v>44</v>
      </c>
      <c r="AJ27" s="18"/>
      <c r="AK27" s="18"/>
      <c r="AL27" s="18"/>
    </row>
    <row r="28" spans="2:38">
      <c r="B28" s="81" t="s">
        <v>25</v>
      </c>
      <c r="C28" s="102">
        <f>AI6+AI45+AI84</f>
        <v>142.05378467399109</v>
      </c>
      <c r="D28" s="53">
        <f>U6+U45+U84</f>
        <v>142.01063630580541</v>
      </c>
      <c r="E28" s="53">
        <f>AI19+AI32+U19</f>
        <v>142.31602533112905</v>
      </c>
      <c r="F28" s="53">
        <f>U32+AI58+AI71</f>
        <v>142.23974318306128</v>
      </c>
      <c r="G28" s="93">
        <f>U58+U71</f>
        <v>94.836645664540356</v>
      </c>
      <c r="L28" s="55" t="s">
        <v>45</v>
      </c>
      <c r="M28" s="56">
        <f>(M19-M26)+(M20-M27)</f>
        <v>1091.9196344983648</v>
      </c>
      <c r="N28" s="56"/>
      <c r="O28" s="56"/>
      <c r="P28" s="56"/>
      <c r="Q28" s="56"/>
      <c r="R28" s="56"/>
      <c r="S28" s="56">
        <f>(S19-S26)+(S20-S27)</f>
        <v>2098.5662402430899</v>
      </c>
      <c r="T28" s="57">
        <f>S28/453.6</f>
        <v>4.6264687836046949</v>
      </c>
      <c r="U28" s="53">
        <f t="shared" ref="U28" si="36">T28*1.2</f>
        <v>5.5517625403256341</v>
      </c>
      <c r="V28" s="54"/>
      <c r="W28" s="18"/>
      <c r="Y28" s="129"/>
      <c r="Z28" s="55" t="s">
        <v>45</v>
      </c>
      <c r="AA28" s="56">
        <f>(AA19-AA26)+(AA20-AA27)</f>
        <v>1092.0430990240307</v>
      </c>
      <c r="AB28" s="56"/>
      <c r="AC28" s="56"/>
      <c r="AD28" s="56"/>
      <c r="AE28" s="56"/>
      <c r="AF28" s="56"/>
      <c r="AG28" s="56">
        <f>(AG19-AG26)+(AG20-AG27)</f>
        <v>2098.8035273814821</v>
      </c>
      <c r="AH28" s="57">
        <f>AG28/453.6</f>
        <v>4.6269919033983289</v>
      </c>
      <c r="AI28" s="53">
        <f t="shared" ref="AI28" si="37">AH28*1.2</f>
        <v>5.5523902840779948</v>
      </c>
      <c r="AJ28" s="18"/>
      <c r="AK28" s="18"/>
      <c r="AL28" s="43"/>
    </row>
    <row r="29" spans="2:38">
      <c r="B29" s="82" t="s">
        <v>28</v>
      </c>
      <c r="C29" s="103">
        <f>AI7+AI46+AI85</f>
        <v>186.86219954769527</v>
      </c>
      <c r="D29" s="68">
        <f>U7+U46+U85</f>
        <v>186.80544077140092</v>
      </c>
      <c r="E29" s="68">
        <f>AI20+AI33+U20</f>
        <v>187.20715949449351</v>
      </c>
      <c r="F29" s="68">
        <f>U33+AI59+AI72</f>
        <v>187.10681545926147</v>
      </c>
      <c r="G29" s="94">
        <f>U59+U72</f>
        <v>124.75122889032085</v>
      </c>
      <c r="L29" s="114">
        <v>0.01</v>
      </c>
      <c r="M29" s="115"/>
      <c r="N29" s="115"/>
      <c r="O29" s="115"/>
      <c r="P29" s="115"/>
      <c r="Q29" s="115"/>
      <c r="R29" s="115"/>
      <c r="S29" s="115"/>
      <c r="T29" s="115"/>
      <c r="U29" s="116"/>
      <c r="V29" s="58" t="s">
        <v>11</v>
      </c>
      <c r="W29" s="117" t="s">
        <v>12</v>
      </c>
      <c r="X29" s="118"/>
      <c r="Y29" s="130"/>
      <c r="Z29" s="124">
        <v>0.01</v>
      </c>
      <c r="AA29" s="125"/>
      <c r="AB29" s="125"/>
      <c r="AC29" s="125"/>
      <c r="AD29" s="125"/>
      <c r="AE29" s="125"/>
      <c r="AF29" s="125"/>
      <c r="AG29" s="125"/>
      <c r="AH29" s="125"/>
      <c r="AI29" s="126"/>
      <c r="AJ29" s="58" t="s">
        <v>15</v>
      </c>
      <c r="AK29" s="117" t="s">
        <v>12</v>
      </c>
      <c r="AL29" s="118"/>
    </row>
    <row r="30" spans="2:38">
      <c r="I30" s="127"/>
      <c r="J30" s="127"/>
      <c r="L30" s="8" t="s">
        <v>19</v>
      </c>
      <c r="M30" s="7">
        <f>658/1.686</f>
        <v>390.2728351126928</v>
      </c>
      <c r="N30" s="7">
        <f>M30*1.686</f>
        <v>658</v>
      </c>
      <c r="O30" s="7">
        <f>M30/$C$12</f>
        <v>0.12389613813101359</v>
      </c>
      <c r="P30" s="7">
        <f>N30/$D$12</f>
        <v>0.12389613813101358</v>
      </c>
      <c r="Q30" s="7">
        <f>O30*$C$5</f>
        <v>6.531437098950427E-3</v>
      </c>
      <c r="R30" s="7">
        <f>P30*$C$6</f>
        <v>8.5431197254271576E-3</v>
      </c>
      <c r="S30" s="7">
        <f>Q30*$C$12*1000</f>
        <v>20574.026861693845</v>
      </c>
      <c r="T30" s="19">
        <f>S30/453.6</f>
        <v>45.357202076044629</v>
      </c>
      <c r="U30" s="20">
        <f>S30*1.1/1000</f>
        <v>22.631429547863231</v>
      </c>
      <c r="V30" s="59">
        <f>U30/2</f>
        <v>11.315714773931616</v>
      </c>
      <c r="W30" s="60" t="s">
        <v>20</v>
      </c>
      <c r="X30" s="26">
        <f>U33/U32</f>
        <v>1.3154327424400416</v>
      </c>
      <c r="Y30" s="129"/>
      <c r="Z30" s="8" t="s">
        <v>19</v>
      </c>
      <c r="AA30" s="7">
        <f>608.49/1.686</f>
        <v>360.90747330960858</v>
      </c>
      <c r="AB30" s="7">
        <f>AA30*1.686</f>
        <v>608.49</v>
      </c>
      <c r="AC30" s="7">
        <f>AA30/$C$12</f>
        <v>0.11457380105066939</v>
      </c>
      <c r="AD30" s="7">
        <f>AB30/$D$12</f>
        <v>0.11457380105066939</v>
      </c>
      <c r="AE30" s="7">
        <f>AC30*$C$5</f>
        <v>6.0399911251373022E-3</v>
      </c>
      <c r="AF30" s="7">
        <f>AD30*$C$6</f>
        <v>7.9003083916795933E-3</v>
      </c>
      <c r="AG30" s="7">
        <f>AE30*$C$12*1000</f>
        <v>19025.972044182501</v>
      </c>
      <c r="AH30" s="19">
        <f>AG30/453.6</f>
        <v>41.944382813453487</v>
      </c>
      <c r="AI30" s="61">
        <f>AG30*1.1/1000</f>
        <v>20.928569248600756</v>
      </c>
      <c r="AJ30" s="22">
        <f>AI30/2</f>
        <v>10.464284624300378</v>
      </c>
      <c r="AK30" s="60" t="s">
        <v>20</v>
      </c>
      <c r="AL30" s="26">
        <f>AI33/AI32</f>
        <v>1.315432742440042</v>
      </c>
    </row>
    <row r="31" spans="2:38">
      <c r="I31" s="127"/>
      <c r="J31" s="127"/>
      <c r="L31" s="8" t="s">
        <v>22</v>
      </c>
      <c r="M31" s="7">
        <f>M30*$M$3</f>
        <v>163.91459074733098</v>
      </c>
      <c r="N31" s="7">
        <f t="shared" ref="N31:N36" si="38">M31*1.686</f>
        <v>276.36</v>
      </c>
      <c r="O31" s="7">
        <f>M31/$C$13</f>
        <v>0.16391459074733097</v>
      </c>
      <c r="P31" s="7">
        <f>N31/$D$13</f>
        <v>0.16391459074733097</v>
      </c>
      <c r="Q31" s="7">
        <f>O31*$C$5</f>
        <v>8.6410912819114144E-3</v>
      </c>
      <c r="R31" s="7">
        <f t="shared" ref="R31:R36" si="39">P31*$C$6</f>
        <v>1.1302547396740132E-2</v>
      </c>
      <c r="S31" s="7">
        <f>Q31*$C$13*1000</f>
        <v>8641.0912819114146</v>
      </c>
      <c r="T31" s="19">
        <f>S31/453.6</f>
        <v>19.050024871938742</v>
      </c>
      <c r="U31" s="20">
        <f t="shared" ref="U31:U36" si="40">S31*1.1/1000</f>
        <v>9.5052004101025585</v>
      </c>
      <c r="V31" s="22">
        <f>U31/2-((V35/$F$14)-V35)</f>
        <v>4.6546826507959747</v>
      </c>
      <c r="W31" s="62" t="s">
        <v>23</v>
      </c>
      <c r="X31" s="30">
        <f>U32/U30</f>
        <v>2.0938398105660099</v>
      </c>
      <c r="Y31" s="129"/>
      <c r="Z31" s="8" t="s">
        <v>22</v>
      </c>
      <c r="AA31" s="7">
        <f>AA30*$AA$3</f>
        <v>173.2355871886121</v>
      </c>
      <c r="AB31" s="7">
        <f t="shared" ref="AB31:AB36" si="41">AA31*1.686</f>
        <v>292.0752</v>
      </c>
      <c r="AC31" s="7">
        <f>AA31/$C$13</f>
        <v>0.17323558718861209</v>
      </c>
      <c r="AD31" s="7">
        <f>AB31/$D$13</f>
        <v>0.17323558718861209</v>
      </c>
      <c r="AE31" s="7">
        <f>AC31*$C$5</f>
        <v>9.1324665812076E-3</v>
      </c>
      <c r="AF31" s="7">
        <f>AD31*$C$6</f>
        <v>1.1945266288219543E-2</v>
      </c>
      <c r="AG31" s="7">
        <f>AE31*$C$13*1000</f>
        <v>9132.4665812076</v>
      </c>
      <c r="AH31" s="19">
        <f>AG31/453.6</f>
        <v>20.133303750457671</v>
      </c>
      <c r="AI31" s="61">
        <f t="shared" ref="AI31:AI36" si="42">AG31*1.1/1000</f>
        <v>10.045713239328361</v>
      </c>
      <c r="AJ31" s="22">
        <f>AI31/2-((AJ35/$F$14)-AJ35)</f>
        <v>4.9323066917176606</v>
      </c>
      <c r="AK31" s="62" t="s">
        <v>23</v>
      </c>
      <c r="AL31" s="30">
        <f>AI32/AI30</f>
        <v>2.2647143286374263</v>
      </c>
    </row>
    <row r="32" spans="2:38">
      <c r="L32" s="8" t="s">
        <v>25</v>
      </c>
      <c r="M32" s="7">
        <f>O32*$C$17</f>
        <v>817.16879914142021</v>
      </c>
      <c r="N32" s="7">
        <f>P32*$D$17</f>
        <v>1376.4906380916507</v>
      </c>
      <c r="O32" s="7">
        <f>(1-(SUM(O30:O31,O34:O36)))*0.42</f>
        <v>0.29823678800781761</v>
      </c>
      <c r="P32" s="7">
        <f>(1-(SUM(P30:P31,P34:P36)))*0.42</f>
        <v>0.29796491460192803</v>
      </c>
      <c r="Q32" s="7">
        <f t="shared" ref="Q32" si="43">O32*$C$5</f>
        <v>1.5722159309003298E-2</v>
      </c>
      <c r="R32" s="7">
        <f t="shared" si="39"/>
        <v>2.0545837649347604E-2</v>
      </c>
      <c r="S32" s="7">
        <f>Q32*$C$17*1000</f>
        <v>43078.716506669036</v>
      </c>
      <c r="T32" s="19">
        <f t="shared" ref="T32:T36" si="44">S32/453.6</f>
        <v>94.970715402709516</v>
      </c>
      <c r="U32" s="20">
        <f t="shared" si="40"/>
        <v>47.386588157335943</v>
      </c>
      <c r="V32" s="22">
        <f t="shared" ref="V32:V36" si="45">U32/2</f>
        <v>23.693294078667972</v>
      </c>
      <c r="W32" s="62" t="s">
        <v>26</v>
      </c>
      <c r="X32" s="30">
        <f>U33/U30</f>
        <v>2.7543054442429833</v>
      </c>
      <c r="Y32" s="129"/>
      <c r="Z32" s="8" t="s">
        <v>25</v>
      </c>
      <c r="AA32" s="7">
        <f>AC32*$C$17</f>
        <v>817.35232611660012</v>
      </c>
      <c r="AB32" s="7">
        <f>AD32*$D$17</f>
        <v>1376.8945667663049</v>
      </c>
      <c r="AC32" s="7">
        <f>(1-(SUM(AC30:AC31,AC34:AC36)))*0.42</f>
        <v>0.29830376865569347</v>
      </c>
      <c r="AD32" s="7">
        <f>(1-(SUM(AD30:AD31,AD34:AD36)))*0.42</f>
        <v>0.29805235186428058</v>
      </c>
      <c r="AE32" s="7">
        <f t="shared" ref="AE32" si="46">AC32*$C$5</f>
        <v>1.5725690330188037E-2</v>
      </c>
      <c r="AF32" s="33">
        <f t="shared" ref="AF32:AF36" si="47">AD32*$C$6</f>
        <v>2.0551866788044014E-2</v>
      </c>
      <c r="AG32" s="7">
        <f>AE32*$C$17*1000</f>
        <v>43088.391504715219</v>
      </c>
      <c r="AH32" s="19">
        <f t="shared" ref="AH32:AH36" si="48">AG32/453.6</f>
        <v>94.992044763481516</v>
      </c>
      <c r="AI32" s="61">
        <f t="shared" si="42"/>
        <v>47.397230655186746</v>
      </c>
      <c r="AJ32" s="22">
        <f t="shared" ref="AJ32:AJ36" si="49">AI32/2</f>
        <v>23.698615327593373</v>
      </c>
      <c r="AK32" s="62" t="s">
        <v>26</v>
      </c>
      <c r="AL32" s="30">
        <f>AI33/AI30</f>
        <v>2.9790793801627884</v>
      </c>
    </row>
    <row r="33" spans="12:38">
      <c r="L33" s="8" t="s">
        <v>28</v>
      </c>
      <c r="M33" s="7">
        <f>O33*$C$16</f>
        <v>1074.9305944910338</v>
      </c>
      <c r="N33" s="7">
        <f>P33*$D$16</f>
        <v>1810.6808550079434</v>
      </c>
      <c r="O33" s="7">
        <f>(1-(SUM(O30:O31,O34:O36)))*0.58</f>
        <v>0.41185080248698619</v>
      </c>
      <c r="P33" s="7">
        <f>(1-(SUM(P30:P31,P34:P36)))*0.58</f>
        <v>0.41147535825980541</v>
      </c>
      <c r="Q33" s="7">
        <f>O33*$C$5</f>
        <v>2.171155333148074E-2</v>
      </c>
      <c r="R33" s="7">
        <f t="shared" si="39"/>
        <v>2.8372823420527646E-2</v>
      </c>
      <c r="S33" s="7">
        <f>Q33*$C$16*1000</f>
        <v>56667.154195164738</v>
      </c>
      <c r="T33" s="19">
        <f t="shared" si="44"/>
        <v>124.92758861367886</v>
      </c>
      <c r="U33" s="20">
        <f t="shared" si="40"/>
        <v>62.333869614681213</v>
      </c>
      <c r="V33" s="22">
        <f t="shared" si="45"/>
        <v>31.166934807340606</v>
      </c>
      <c r="W33" s="65" t="s">
        <v>29</v>
      </c>
      <c r="X33" s="40">
        <f>U31/U30</f>
        <v>0.42000000000000004</v>
      </c>
      <c r="Y33" s="129"/>
      <c r="Z33" s="8" t="s">
        <v>28</v>
      </c>
      <c r="AA33" s="7">
        <f>AC33*$C$16</f>
        <v>1075.1720118833066</v>
      </c>
      <c r="AB33" s="7">
        <f>AD33*$D$16</f>
        <v>1811.2121960121938</v>
      </c>
      <c r="AC33" s="7">
        <f>(1-(SUM(AC30:AC31,AC34:AC36)))*0.58</f>
        <v>0.41194329957214815</v>
      </c>
      <c r="AD33" s="7">
        <f>(1-(SUM(AD30:AD31,AD34:AD36)))*0.58</f>
        <v>0.41159610495543508</v>
      </c>
      <c r="AE33" s="7">
        <f>AC33*$C$5</f>
        <v>2.1716429503593006E-2</v>
      </c>
      <c r="AF33" s="7">
        <f t="shared" si="47"/>
        <v>2.838114937396554E-2</v>
      </c>
      <c r="AG33" s="7">
        <f>AE33*$C$16*1000</f>
        <v>56679.881004377748</v>
      </c>
      <c r="AH33" s="19">
        <f t="shared" si="48"/>
        <v>124.95564595321372</v>
      </c>
      <c r="AI33" s="61">
        <f t="shared" si="42"/>
        <v>62.34786910481553</v>
      </c>
      <c r="AJ33" s="22">
        <f t="shared" si="49"/>
        <v>31.173934552407765</v>
      </c>
      <c r="AK33" s="65" t="s">
        <v>29</v>
      </c>
      <c r="AL33" s="40">
        <f>AI31/AI30</f>
        <v>0.47999999999999993</v>
      </c>
    </row>
    <row r="34" spans="12:38">
      <c r="L34" s="8" t="s">
        <v>30</v>
      </c>
      <c r="M34" s="7">
        <v>0</v>
      </c>
      <c r="N34" s="7">
        <f t="shared" ref="N34" si="50">M34*1.686</f>
        <v>0</v>
      </c>
      <c r="O34" s="7">
        <v>0</v>
      </c>
      <c r="P34" s="7">
        <v>0</v>
      </c>
      <c r="Q34" s="7">
        <f>O34*$C$5</f>
        <v>0</v>
      </c>
      <c r="R34" s="7">
        <f t="shared" si="39"/>
        <v>0</v>
      </c>
      <c r="S34" s="7">
        <f>Q34*$E$18*1000</f>
        <v>0</v>
      </c>
      <c r="T34" s="19">
        <v>0</v>
      </c>
      <c r="U34" s="20">
        <f t="shared" si="40"/>
        <v>0</v>
      </c>
      <c r="V34" s="28">
        <f t="shared" si="45"/>
        <v>0</v>
      </c>
      <c r="W34" s="27"/>
      <c r="X34" s="42"/>
      <c r="Y34" s="129"/>
      <c r="Z34" s="8" t="s">
        <v>30</v>
      </c>
      <c r="AA34" s="7">
        <v>0</v>
      </c>
      <c r="AB34" s="7">
        <f t="shared" ref="AB34" si="51">AA34*1.686</f>
        <v>0</v>
      </c>
      <c r="AC34" s="7">
        <v>0</v>
      </c>
      <c r="AD34" s="7">
        <v>0</v>
      </c>
      <c r="AE34" s="7">
        <f>AC34*$C$5</f>
        <v>0</v>
      </c>
      <c r="AF34" s="7">
        <f t="shared" si="47"/>
        <v>0</v>
      </c>
      <c r="AG34" s="7">
        <f>AE34*$E$18*1000</f>
        <v>0</v>
      </c>
      <c r="AH34" s="19">
        <v>0</v>
      </c>
      <c r="AI34" s="61">
        <f t="shared" si="42"/>
        <v>0</v>
      </c>
      <c r="AJ34" s="28">
        <f t="shared" si="49"/>
        <v>0</v>
      </c>
      <c r="AK34" s="27"/>
      <c r="AL34" s="42"/>
    </row>
    <row r="35" spans="12:38">
      <c r="L35" s="69" t="s">
        <v>31</v>
      </c>
      <c r="M35" s="7">
        <f>$M$30*L29</f>
        <v>3.9027283511269282</v>
      </c>
      <c r="N35" s="7">
        <f t="shared" si="38"/>
        <v>6.580000000000001</v>
      </c>
      <c r="O35" s="7">
        <f>M35/$C$14</f>
        <v>2.1016806268515844E-3</v>
      </c>
      <c r="P35" s="7">
        <f>O35*1.308</f>
        <v>2.7489982599218725E-3</v>
      </c>
      <c r="Q35" s="7">
        <f>O35*$C$5</f>
        <v>1.1079437199122589E-4</v>
      </c>
      <c r="R35" s="7">
        <f t="shared" si="39"/>
        <v>1.8955410244239672E-4</v>
      </c>
      <c r="S35" s="7">
        <f>Q35*$C$14*1000</f>
        <v>205.74026861693844</v>
      </c>
      <c r="T35" s="19">
        <f t="shared" si="44"/>
        <v>0.45357202076044628</v>
      </c>
      <c r="U35" s="20">
        <f t="shared" si="40"/>
        <v>0.2263142954786323</v>
      </c>
      <c r="V35" s="28">
        <f t="shared" si="45"/>
        <v>0.11315714773931615</v>
      </c>
      <c r="W35" s="45" t="s">
        <v>55</v>
      </c>
      <c r="X35">
        <f>V35/$F$14</f>
        <v>0.21107470199462067</v>
      </c>
      <c r="Y35" s="129"/>
      <c r="Z35" s="69" t="s">
        <v>31</v>
      </c>
      <c r="AA35" s="7">
        <f>$AA$17*Z29</f>
        <v>3.6090747330960857</v>
      </c>
      <c r="AB35" s="7">
        <f t="shared" si="41"/>
        <v>6.0849000000000002</v>
      </c>
      <c r="AC35" s="7">
        <f>AA35/$C$14</f>
        <v>1.943543532876779E-3</v>
      </c>
      <c r="AD35" s="7">
        <f t="shared" ref="AD35:AD36" si="52">AC35*1.308</f>
        <v>2.5421549410028269E-3</v>
      </c>
      <c r="AE35" s="7">
        <f>AC35*$C$5</f>
        <v>1.024578532111566E-4</v>
      </c>
      <c r="AF35" s="7">
        <f t="shared" si="47"/>
        <v>1.7529145257625224E-4</v>
      </c>
      <c r="AG35" s="7">
        <f>AE35*$C$14*1000</f>
        <v>190.25972044182504</v>
      </c>
      <c r="AH35" s="19">
        <f t="shared" si="48"/>
        <v>0.4194438281345349</v>
      </c>
      <c r="AI35" s="61">
        <f t="shared" si="42"/>
        <v>0.20928569248600754</v>
      </c>
      <c r="AJ35" s="28">
        <f t="shared" si="49"/>
        <v>0.10464284624300377</v>
      </c>
      <c r="AK35" s="27"/>
      <c r="AL35" s="42"/>
    </row>
    <row r="36" spans="12:38">
      <c r="L36" s="44" t="s">
        <v>33</v>
      </c>
      <c r="M36" s="7">
        <f>$F$15*M30</f>
        <v>0</v>
      </c>
      <c r="N36" s="7">
        <f t="shared" si="38"/>
        <v>0</v>
      </c>
      <c r="O36" s="7">
        <f>M36/$C$15</f>
        <v>0</v>
      </c>
      <c r="P36" s="7">
        <f t="shared" ref="P36" si="53">O36*1.308</f>
        <v>0</v>
      </c>
      <c r="Q36" s="7">
        <f>O36*$C$5</f>
        <v>0</v>
      </c>
      <c r="R36" s="7">
        <f t="shared" si="39"/>
        <v>0</v>
      </c>
      <c r="S36" s="7">
        <f>Q36*$C$15*1000</f>
        <v>0</v>
      </c>
      <c r="T36" s="19">
        <f t="shared" si="44"/>
        <v>0</v>
      </c>
      <c r="U36" s="20">
        <f t="shared" si="40"/>
        <v>0</v>
      </c>
      <c r="V36" s="28">
        <f t="shared" si="45"/>
        <v>0</v>
      </c>
      <c r="W36" s="27"/>
      <c r="X36" s="42"/>
      <c r="Y36" s="129"/>
      <c r="Z36" s="44" t="s">
        <v>33</v>
      </c>
      <c r="AA36" s="7">
        <f>$F$15*AA30</f>
        <v>0</v>
      </c>
      <c r="AB36" s="7">
        <f t="shared" si="41"/>
        <v>0</v>
      </c>
      <c r="AC36" s="7">
        <f>AA36/$C$15</f>
        <v>0</v>
      </c>
      <c r="AD36" s="7">
        <f t="shared" si="52"/>
        <v>0</v>
      </c>
      <c r="AE36" s="7">
        <f>AC36*$C$5</f>
        <v>0</v>
      </c>
      <c r="AF36" s="7">
        <f t="shared" si="47"/>
        <v>0</v>
      </c>
      <c r="AG36" s="7">
        <f>AE36*$C$15*1000</f>
        <v>0</v>
      </c>
      <c r="AH36" s="19">
        <f t="shared" si="48"/>
        <v>0</v>
      </c>
      <c r="AI36" s="61">
        <f t="shared" si="42"/>
        <v>0</v>
      </c>
      <c r="AJ36" s="28">
        <f t="shared" si="49"/>
        <v>0</v>
      </c>
      <c r="AK36" s="27"/>
      <c r="AL36" s="42"/>
    </row>
    <row r="37" spans="12:38">
      <c r="L37" s="46" t="s">
        <v>39</v>
      </c>
      <c r="M37" s="47">
        <f>SUM(M30:M36)</f>
        <v>2450.1895478436045</v>
      </c>
      <c r="N37" s="47">
        <f t="shared" ref="N37:U37" si="54">SUM(N30:N36)</f>
        <v>4128.1114930995936</v>
      </c>
      <c r="O37" s="47">
        <f t="shared" si="54"/>
        <v>0.99999999999999989</v>
      </c>
      <c r="P37" s="47">
        <f t="shared" si="54"/>
        <v>0.99999999999999989</v>
      </c>
      <c r="Q37" s="47">
        <f t="shared" si="54"/>
        <v>5.2717035393337108E-2</v>
      </c>
      <c r="R37" s="47">
        <f t="shared" si="54"/>
        <v>6.8953882294484931E-2</v>
      </c>
      <c r="S37" s="47">
        <f t="shared" si="54"/>
        <v>129166.72911405597</v>
      </c>
      <c r="T37" s="47">
        <f t="shared" si="54"/>
        <v>284.75910298513219</v>
      </c>
      <c r="U37" s="50">
        <f t="shared" si="54"/>
        <v>142.08340202546157</v>
      </c>
      <c r="V37" s="49">
        <f>SUM(V30:V36)</f>
        <v>70.94378345847548</v>
      </c>
      <c r="W37" s="18"/>
      <c r="X37" s="51"/>
      <c r="Y37" s="129"/>
      <c r="Z37" s="46" t="s">
        <v>39</v>
      </c>
      <c r="AA37" s="47">
        <f>SUM(AA30:AA36)</f>
        <v>2430.276473231223</v>
      </c>
      <c r="AB37" s="47">
        <f t="shared" ref="AB37:AI37" si="55">SUM(AB30:AB36)</f>
        <v>4094.7568627784985</v>
      </c>
      <c r="AC37" s="47">
        <f t="shared" si="55"/>
        <v>0.99999999999999978</v>
      </c>
      <c r="AD37" s="47">
        <f t="shared" si="55"/>
        <v>1</v>
      </c>
      <c r="AE37" s="47">
        <f t="shared" si="55"/>
        <v>5.2717035393337101E-2</v>
      </c>
      <c r="AF37" s="47">
        <f t="shared" si="55"/>
        <v>6.8953882294484931E-2</v>
      </c>
      <c r="AG37" s="47">
        <f t="shared" si="55"/>
        <v>128116.97085492489</v>
      </c>
      <c r="AH37" s="47">
        <f t="shared" si="55"/>
        <v>282.44482110874094</v>
      </c>
      <c r="AI37" s="47">
        <f t="shared" si="55"/>
        <v>140.9286679404174</v>
      </c>
      <c r="AJ37" s="49">
        <f>SUM(AJ30:AJ36)</f>
        <v>70.373784042262187</v>
      </c>
      <c r="AK37" s="18"/>
      <c r="AL37" s="51"/>
    </row>
    <row r="38" spans="12:38">
      <c r="L38" s="111"/>
      <c r="M38" s="112"/>
      <c r="N38" s="112"/>
      <c r="O38" s="112"/>
      <c r="P38" s="112"/>
      <c r="Q38" s="112"/>
      <c r="R38" s="112"/>
      <c r="S38" s="112"/>
      <c r="T38" s="112"/>
      <c r="U38" s="113"/>
      <c r="V38" s="51"/>
      <c r="W38" s="51"/>
      <c r="X38" s="18"/>
      <c r="Y38" s="129"/>
      <c r="Z38" s="111"/>
      <c r="AA38" s="112"/>
      <c r="AB38" s="112"/>
      <c r="AC38" s="112"/>
      <c r="AD38" s="112"/>
      <c r="AE38" s="112"/>
      <c r="AF38" s="112"/>
      <c r="AG38" s="112"/>
      <c r="AH38" s="112"/>
      <c r="AI38" s="113"/>
      <c r="AJ38" s="51"/>
      <c r="AK38" s="51"/>
      <c r="AL38" s="18"/>
    </row>
    <row r="39" spans="12:38">
      <c r="L39" s="8" t="s">
        <v>42</v>
      </c>
      <c r="M39" s="7">
        <f>M32/(1+$E$17)</f>
        <v>801.3815819764834</v>
      </c>
      <c r="N39" s="7"/>
      <c r="O39" s="7"/>
      <c r="P39" s="7"/>
      <c r="Q39" s="7"/>
      <c r="R39" s="7"/>
      <c r="S39" s="7">
        <f>S32/(1+$E$17)</f>
        <v>42246.461220622768</v>
      </c>
      <c r="T39" s="19">
        <f>S39/453.6</f>
        <v>93.135937435235377</v>
      </c>
      <c r="U39" s="53"/>
      <c r="V39" s="54"/>
      <c r="W39" s="18"/>
      <c r="X39" s="18"/>
      <c r="Y39" s="129"/>
      <c r="Z39" s="8" t="s">
        <v>42</v>
      </c>
      <c r="AA39" s="7">
        <f>AA32/(1+$E$17)</f>
        <v>801.56156331921159</v>
      </c>
      <c r="AB39" s="7"/>
      <c r="AC39" s="7"/>
      <c r="AD39" s="7"/>
      <c r="AE39" s="7"/>
      <c r="AF39" s="7"/>
      <c r="AG39" s="7">
        <f>AG32/(1+$E$17)</f>
        <v>42255.949303437497</v>
      </c>
      <c r="AH39" s="19">
        <f>AG39/453.6</f>
        <v>93.156854725391298</v>
      </c>
      <c r="AI39" s="53"/>
      <c r="AJ39" s="18"/>
      <c r="AK39" s="18"/>
      <c r="AL39" s="18"/>
    </row>
    <row r="40" spans="12:38">
      <c r="L40" s="8" t="s">
        <v>43</v>
      </c>
      <c r="M40" s="7">
        <f>M33/(1+$C$16)</f>
        <v>0.41169306568021213</v>
      </c>
      <c r="N40" s="7"/>
      <c r="O40" s="7"/>
      <c r="P40" s="7"/>
      <c r="Q40" s="7"/>
      <c r="R40" s="7"/>
      <c r="S40" s="7">
        <f>S33/(1+$E$16)</f>
        <v>55403.944265902173</v>
      </c>
      <c r="T40" s="19">
        <f>S40/453.6</f>
        <v>122.1427342722711</v>
      </c>
      <c r="U40" s="53" t="s">
        <v>44</v>
      </c>
      <c r="V40" s="54"/>
      <c r="W40" s="18"/>
      <c r="X40" s="18"/>
      <c r="Y40" s="129"/>
      <c r="Z40" s="8" t="s">
        <v>43</v>
      </c>
      <c r="AA40" s="7">
        <f>AA33/(1+$C$16)</f>
        <v>0.41178552733945101</v>
      </c>
      <c r="AB40" s="7"/>
      <c r="AC40" s="7"/>
      <c r="AD40" s="7"/>
      <c r="AE40" s="7"/>
      <c r="AF40" s="7"/>
      <c r="AG40" s="7">
        <f>AG33/(1+$E$16)</f>
        <v>55416.387372289551</v>
      </c>
      <c r="AH40" s="19">
        <f>AG40/453.6</f>
        <v>122.17016616465951</v>
      </c>
      <c r="AI40" s="53" t="s">
        <v>44</v>
      </c>
      <c r="AJ40" s="18"/>
      <c r="AK40" s="18"/>
      <c r="AL40" s="18"/>
    </row>
    <row r="41" spans="12:38">
      <c r="L41" s="55" t="s">
        <v>45</v>
      </c>
      <c r="M41" s="56">
        <f>(M32-M39)+(M33-M40)</f>
        <v>1090.3061185902902</v>
      </c>
      <c r="N41" s="56"/>
      <c r="O41" s="56"/>
      <c r="P41" s="56"/>
      <c r="Q41" s="56"/>
      <c r="R41" s="56"/>
      <c r="S41" s="56">
        <f>(S32-S39)+(S33-S40)</f>
        <v>2095.4652153088318</v>
      </c>
      <c r="T41" s="57">
        <f>S41/453.6</f>
        <v>4.6196323088819042</v>
      </c>
      <c r="U41" s="53">
        <f t="shared" ref="U41" si="56">T41*1.2</f>
        <v>5.5435587706582847</v>
      </c>
      <c r="V41" s="54"/>
      <c r="W41" s="18"/>
      <c r="X41" s="43"/>
      <c r="Y41" s="129"/>
      <c r="Z41" s="55" t="s">
        <v>45</v>
      </c>
      <c r="AA41" s="56">
        <f>(AA32-AA39)+(AA33-AA40)</f>
        <v>1090.5509891533557</v>
      </c>
      <c r="AB41" s="56"/>
      <c r="AC41" s="56"/>
      <c r="AD41" s="56"/>
      <c r="AE41" s="56"/>
      <c r="AF41" s="56"/>
      <c r="AG41" s="56">
        <f>(AG32-AG39)+(AG33-AG40)</f>
        <v>2095.9358333659184</v>
      </c>
      <c r="AH41" s="57">
        <f>AG41/453.6</f>
        <v>4.6206698266444404</v>
      </c>
      <c r="AI41" s="53">
        <f t="shared" ref="AI41" si="57">AH41*1.2</f>
        <v>5.5448037919733286</v>
      </c>
      <c r="AJ41" s="18"/>
      <c r="AK41" s="18"/>
      <c r="AL41" s="43"/>
    </row>
    <row r="42" spans="12:38">
      <c r="L42" s="114">
        <v>0.02</v>
      </c>
      <c r="M42" s="115"/>
      <c r="N42" s="115"/>
      <c r="O42" s="115"/>
      <c r="P42" s="115"/>
      <c r="Q42" s="115"/>
      <c r="R42" s="115"/>
      <c r="S42" s="115"/>
      <c r="T42" s="115"/>
      <c r="U42" s="116"/>
      <c r="V42" s="58" t="s">
        <v>11</v>
      </c>
      <c r="W42" s="122" t="s">
        <v>12</v>
      </c>
      <c r="X42" s="123"/>
      <c r="Y42" s="130"/>
      <c r="Z42" s="124">
        <v>0.02</v>
      </c>
      <c r="AA42" s="125"/>
      <c r="AB42" s="125"/>
      <c r="AC42" s="125"/>
      <c r="AD42" s="125"/>
      <c r="AE42" s="125"/>
      <c r="AF42" s="125"/>
      <c r="AG42" s="125"/>
      <c r="AH42" s="125"/>
      <c r="AI42" s="126"/>
      <c r="AJ42" s="58" t="s">
        <v>15</v>
      </c>
      <c r="AK42" s="117" t="s">
        <v>12</v>
      </c>
      <c r="AL42" s="118"/>
    </row>
    <row r="43" spans="12:38">
      <c r="L43" s="8" t="s">
        <v>19</v>
      </c>
      <c r="M43" s="7">
        <f>658/1.686</f>
        <v>390.2728351126928</v>
      </c>
      <c r="N43" s="7">
        <f>M43*1.686</f>
        <v>658</v>
      </c>
      <c r="O43" s="7">
        <f>M43/$C$12</f>
        <v>0.12389613813101359</v>
      </c>
      <c r="P43" s="7">
        <f>N43/$D$12</f>
        <v>0.12389613813101358</v>
      </c>
      <c r="Q43" s="7">
        <f>O43*$C$5</f>
        <v>6.531437098950427E-3</v>
      </c>
      <c r="R43" s="7">
        <f>P43*$C$6</f>
        <v>8.5431197254271576E-3</v>
      </c>
      <c r="S43" s="7">
        <f>Q43*$C$12*1000</f>
        <v>20574.026861693845</v>
      </c>
      <c r="T43" s="19">
        <f>S43/453.6</f>
        <v>45.357202076044629</v>
      </c>
      <c r="U43" s="20">
        <f>S43*1.1/1000</f>
        <v>22.631429547863231</v>
      </c>
      <c r="V43" s="59">
        <f>U43/2</f>
        <v>11.315714773931616</v>
      </c>
      <c r="W43" s="60" t="s">
        <v>20</v>
      </c>
      <c r="X43" s="26">
        <f>U46/U45</f>
        <v>1.3154327424400416</v>
      </c>
      <c r="Y43" s="129"/>
      <c r="Z43" s="8" t="s">
        <v>19</v>
      </c>
      <c r="AA43" s="7">
        <f>608.49/1.686</f>
        <v>360.90747330960858</v>
      </c>
      <c r="AB43" s="7">
        <f>AA43*1.686</f>
        <v>608.49</v>
      </c>
      <c r="AC43" s="7">
        <f>AA43/$C$12</f>
        <v>0.11457380105066939</v>
      </c>
      <c r="AD43" s="7">
        <f>AB43/$D$12</f>
        <v>0.11457380105066939</v>
      </c>
      <c r="AE43" s="7">
        <f>AC43*$C$5</f>
        <v>6.0399911251373022E-3</v>
      </c>
      <c r="AF43" s="7">
        <f>AD43*$C$6</f>
        <v>7.9003083916795933E-3</v>
      </c>
      <c r="AG43" s="7">
        <f>AE43*$C$12*1000</f>
        <v>19025.972044182501</v>
      </c>
      <c r="AH43" s="19">
        <f>AG43/453.6</f>
        <v>41.944382813453487</v>
      </c>
      <c r="AI43" s="61">
        <f>AG43*1.1/1000</f>
        <v>20.928569248600756</v>
      </c>
      <c r="AJ43" s="22">
        <f>AI43/2</f>
        <v>10.464284624300378</v>
      </c>
      <c r="AK43" s="60" t="s">
        <v>20</v>
      </c>
      <c r="AL43" s="26">
        <f>AI46/AI45</f>
        <v>1.3154327424400416</v>
      </c>
    </row>
    <row r="44" spans="12:38">
      <c r="L44" s="8" t="s">
        <v>22</v>
      </c>
      <c r="M44" s="7">
        <f>M43*$M$3</f>
        <v>163.91459074733098</v>
      </c>
      <c r="N44" s="7">
        <f t="shared" ref="N44:N49" si="58">M44*1.686</f>
        <v>276.36</v>
      </c>
      <c r="O44" s="7">
        <f>M44/$C$13</f>
        <v>0.16391459074733097</v>
      </c>
      <c r="P44" s="7">
        <f>N44/$D$13</f>
        <v>0.16391459074733097</v>
      </c>
      <c r="Q44" s="7">
        <f>O44*$C$5</f>
        <v>8.6410912819114144E-3</v>
      </c>
      <c r="R44" s="7">
        <f t="shared" ref="R44:R49" si="59">P44*$C$6</f>
        <v>1.1302547396740132E-2</v>
      </c>
      <c r="S44" s="7">
        <f>Q44*$C$13*1000</f>
        <v>8641.0912819114146</v>
      </c>
      <c r="T44" s="19">
        <f>S44/453.6</f>
        <v>19.050024871938742</v>
      </c>
      <c r="U44" s="20">
        <f t="shared" ref="U44:U49" si="60">S44*1.1/1000</f>
        <v>9.5052004101025585</v>
      </c>
      <c r="V44" s="22">
        <f>U44/2-((V48/$F$14)-V48)</f>
        <v>4.5567650965406701</v>
      </c>
      <c r="W44" s="62" t="s">
        <v>23</v>
      </c>
      <c r="X44" s="30">
        <f>U45/U43</f>
        <v>2.0876425714866294</v>
      </c>
      <c r="Y44" s="129"/>
      <c r="Z44" s="8" t="s">
        <v>22</v>
      </c>
      <c r="AA44" s="7">
        <f>AA43*$AA$3</f>
        <v>173.2355871886121</v>
      </c>
      <c r="AB44" s="7">
        <f t="shared" ref="AB44:AB49" si="61">AA44*1.686</f>
        <v>292.0752</v>
      </c>
      <c r="AC44" s="7">
        <f>AA44/$C$13</f>
        <v>0.17323558718861209</v>
      </c>
      <c r="AD44" s="7">
        <f>AB44/$D$13</f>
        <v>0.17323558718861209</v>
      </c>
      <c r="AE44" s="7">
        <f>AC44*$C$5</f>
        <v>9.1324665812076E-3</v>
      </c>
      <c r="AF44" s="7">
        <f>AD44*$C$6</f>
        <v>1.1945266288219543E-2</v>
      </c>
      <c r="AG44" s="7">
        <f>AE44*$C$13*1000</f>
        <v>9132.4665812076</v>
      </c>
      <c r="AH44" s="19">
        <f>AG44/453.6</f>
        <v>20.133303750457671</v>
      </c>
      <c r="AI44" s="61">
        <f t="shared" ref="AI44:AI49" si="62">AG44*1.1/1000</f>
        <v>10.045713239328361</v>
      </c>
      <c r="AJ44" s="22">
        <f>AI44/2-((AJ48/$F$14)-AJ48)</f>
        <v>4.8417567637711398</v>
      </c>
      <c r="AK44" s="62" t="s">
        <v>23</v>
      </c>
      <c r="AL44" s="30">
        <f>AI45/AI43</f>
        <v>2.2585170895580466</v>
      </c>
    </row>
    <row r="45" spans="12:38">
      <c r="L45" s="8" t="s">
        <v>25</v>
      </c>
      <c r="M45" s="7">
        <f>O45*$C$17</f>
        <v>814.75018507603932</v>
      </c>
      <c r="N45" s="7">
        <f>P45*$D$17</f>
        <v>1371.1568975166354</v>
      </c>
      <c r="O45" s="7">
        <f>(1-(SUM(O43:O44,O47:O49)))*0.42</f>
        <v>0.2973540821445399</v>
      </c>
      <c r="P45" s="7">
        <f>(1-(SUM(P43:P44,P47:P49)))*0.42</f>
        <v>0.29681033533276091</v>
      </c>
      <c r="Q45" s="7">
        <f t="shared" ref="Q45" si="63">O45*$C$5</f>
        <v>1.567562567276698E-2</v>
      </c>
      <c r="R45" s="7">
        <f t="shared" si="59"/>
        <v>2.0466224926321802E-2</v>
      </c>
      <c r="S45" s="7">
        <f>Q45*$C$17*1000</f>
        <v>42951.214343381522</v>
      </c>
      <c r="T45" s="19">
        <f t="shared" ref="T45:T49" si="64">S45/453.6</f>
        <v>94.689625977472488</v>
      </c>
      <c r="U45" s="20">
        <f t="shared" si="60"/>
        <v>47.246335777719679</v>
      </c>
      <c r="V45" s="22">
        <f t="shared" ref="V45:V49" si="65">U45/2</f>
        <v>23.62316788885984</v>
      </c>
      <c r="W45" s="62" t="s">
        <v>26</v>
      </c>
      <c r="X45" s="30">
        <f>U46/U43</f>
        <v>2.7461533930452378</v>
      </c>
      <c r="Y45" s="129"/>
      <c r="Z45" s="8" t="s">
        <v>25</v>
      </c>
      <c r="AA45" s="7">
        <f>AC45*$C$17</f>
        <v>815.1156962189657</v>
      </c>
      <c r="AB45" s="7">
        <f>AD45*$D$17</f>
        <v>1371.9621536926102</v>
      </c>
      <c r="AC45" s="7">
        <f>(1-(SUM(AC43:AC44,AC47:AC49)))*0.42</f>
        <v>0.29748748037188527</v>
      </c>
      <c r="AD45" s="7">
        <f>(1-(SUM(AD43:AD44,AD47:AD49)))*0.42</f>
        <v>0.29698464678905939</v>
      </c>
      <c r="AE45" s="7">
        <f t="shared" ref="AE45" si="66">AC45*$C$5</f>
        <v>1.5682658031839353E-2</v>
      </c>
      <c r="AF45" s="33">
        <f t="shared" ref="AF45:AF49" si="67">AD45*$C$6</f>
        <v>2.0478244377961988E-2</v>
      </c>
      <c r="AG45" s="7">
        <f>AE45*$C$17*1000</f>
        <v>42970.483007239825</v>
      </c>
      <c r="AH45" s="19">
        <f t="shared" ref="AH45:AH49" si="68">AG45/453.6</f>
        <v>94.732105395149517</v>
      </c>
      <c r="AI45" s="61">
        <f t="shared" si="62"/>
        <v>47.267531307963814</v>
      </c>
      <c r="AJ45" s="22">
        <f t="shared" ref="AJ45:AJ49" si="69">AI45/2</f>
        <v>23.633765653981907</v>
      </c>
      <c r="AK45" s="62" t="s">
        <v>26</v>
      </c>
      <c r="AL45" s="30">
        <f>AI46/AI43</f>
        <v>2.9709273289650424</v>
      </c>
    </row>
    <row r="46" spans="12:38">
      <c r="L46" s="8" t="s">
        <v>28</v>
      </c>
      <c r="M46" s="7">
        <f>O46*$C$16</f>
        <v>1071.7490703581059</v>
      </c>
      <c r="N46" s="7">
        <f>P46*$D$16</f>
        <v>1803.6646780158869</v>
      </c>
      <c r="O46" s="7">
        <f>(1-(SUM(O43:O44,O47:O49)))*0.58</f>
        <v>0.41063182772341222</v>
      </c>
      <c r="P46" s="7">
        <f>(1-(SUM(P43:P44,P47:P49)))*0.58</f>
        <v>0.40988093926905073</v>
      </c>
      <c r="Q46" s="7">
        <f>O46*$C$5</f>
        <v>2.1647292595725828E-2</v>
      </c>
      <c r="R46" s="7">
        <f t="shared" si="59"/>
        <v>2.8262882041111055E-2</v>
      </c>
      <c r="S46" s="7">
        <f>Q46*$C$16*1000</f>
        <v>56499.433674844411</v>
      </c>
      <c r="T46" s="19">
        <f t="shared" si="64"/>
        <v>124.55783438016844</v>
      </c>
      <c r="U46" s="20">
        <f t="shared" si="60"/>
        <v>62.149377042328858</v>
      </c>
      <c r="V46" s="22">
        <f t="shared" si="65"/>
        <v>31.074688521164429</v>
      </c>
      <c r="W46" s="65" t="s">
        <v>29</v>
      </c>
      <c r="X46" s="40">
        <f>U44/U43</f>
        <v>0.42000000000000004</v>
      </c>
      <c r="Y46" s="129"/>
      <c r="Z46" s="8" t="s">
        <v>28</v>
      </c>
      <c r="AA46" s="7">
        <f>AC46*$C$16</f>
        <v>1072.2298756832379</v>
      </c>
      <c r="AB46" s="7">
        <f>AD46*$D$16</f>
        <v>1804.7239383558165</v>
      </c>
      <c r="AC46" s="7">
        <f>(1-(SUM(AC43:AC44,AC47:AC49)))*0.58</f>
        <v>0.41081604432307961</v>
      </c>
      <c r="AD46" s="7">
        <f>(1-(SUM(AD43:AD44,AD47:AD49)))*0.58</f>
        <v>0.41012165508965348</v>
      </c>
      <c r="AE46" s="7">
        <f>AC46*$C$5</f>
        <v>2.1657003948730533E-2</v>
      </c>
      <c r="AF46" s="7">
        <f t="shared" si="67"/>
        <v>2.8279480331471318E-2</v>
      </c>
      <c r="AG46" s="7">
        <f>AE46*$C$16*1000</f>
        <v>56524.780306186694</v>
      </c>
      <c r="AH46" s="19">
        <f t="shared" si="68"/>
        <v>124.6137131970606</v>
      </c>
      <c r="AI46" s="61">
        <f t="shared" si="62"/>
        <v>62.177258336805366</v>
      </c>
      <c r="AJ46" s="22">
        <f t="shared" si="69"/>
        <v>31.088629168402683</v>
      </c>
      <c r="AK46" s="65" t="s">
        <v>29</v>
      </c>
      <c r="AL46" s="40">
        <f>AI44/AI43</f>
        <v>0.47999999999999993</v>
      </c>
    </row>
    <row r="47" spans="12:38">
      <c r="L47" s="8" t="s">
        <v>30</v>
      </c>
      <c r="M47" s="7">
        <v>0</v>
      </c>
      <c r="N47" s="7">
        <f t="shared" ref="N47" si="70">M47*1.686</f>
        <v>0</v>
      </c>
      <c r="O47" s="7">
        <v>0</v>
      </c>
      <c r="P47" s="7">
        <v>0</v>
      </c>
      <c r="Q47" s="7">
        <f>O47*$C$5</f>
        <v>0</v>
      </c>
      <c r="R47" s="7">
        <f t="shared" si="59"/>
        <v>0</v>
      </c>
      <c r="S47" s="7">
        <f>Q47*$E$18*1000</f>
        <v>0</v>
      </c>
      <c r="T47" s="19">
        <v>0</v>
      </c>
      <c r="U47" s="20">
        <f t="shared" si="60"/>
        <v>0</v>
      </c>
      <c r="V47" s="28">
        <f t="shared" si="65"/>
        <v>0</v>
      </c>
      <c r="W47" s="27"/>
      <c r="X47" s="42"/>
      <c r="Y47" s="129"/>
      <c r="Z47" s="8" t="s">
        <v>30</v>
      </c>
      <c r="AA47" s="7">
        <v>0</v>
      </c>
      <c r="AB47" s="7">
        <f t="shared" ref="AB47" si="71">AA47*1.686</f>
        <v>0</v>
      </c>
      <c r="AC47" s="7">
        <v>0</v>
      </c>
      <c r="AD47" s="7">
        <v>0</v>
      </c>
      <c r="AE47" s="7">
        <f>AC47*$C$5</f>
        <v>0</v>
      </c>
      <c r="AF47" s="7">
        <f t="shared" si="67"/>
        <v>0</v>
      </c>
      <c r="AG47" s="7">
        <f>AE47*$E$18*1000</f>
        <v>0</v>
      </c>
      <c r="AH47" s="19">
        <v>0</v>
      </c>
      <c r="AI47" s="61">
        <f t="shared" si="62"/>
        <v>0</v>
      </c>
      <c r="AJ47" s="28">
        <f t="shared" si="69"/>
        <v>0</v>
      </c>
      <c r="AK47" s="27"/>
      <c r="AL47" s="42"/>
    </row>
    <row r="48" spans="12:38">
      <c r="L48" s="69" t="s">
        <v>31</v>
      </c>
      <c r="M48" s="7">
        <f>M43*L42</f>
        <v>7.8054567022538563</v>
      </c>
      <c r="N48" s="7">
        <f t="shared" si="58"/>
        <v>13.160000000000002</v>
      </c>
      <c r="O48" s="7">
        <f>M48/$C$14</f>
        <v>4.2033612537031688E-3</v>
      </c>
      <c r="P48" s="7">
        <f t="shared" ref="P48:P49" si="72">O48*1.308</f>
        <v>5.4979965198437451E-3</v>
      </c>
      <c r="Q48" s="7">
        <f>O48*$C$5</f>
        <v>2.2158874398245178E-4</v>
      </c>
      <c r="R48" s="7">
        <f t="shared" si="59"/>
        <v>3.7910820488479345E-4</v>
      </c>
      <c r="S48" s="7">
        <f>Q48*$C$14*1000</f>
        <v>411.48053723387687</v>
      </c>
      <c r="T48" s="19">
        <f t="shared" si="64"/>
        <v>0.90714404152089256</v>
      </c>
      <c r="U48" s="20">
        <f t="shared" si="60"/>
        <v>0.4526285909572646</v>
      </c>
      <c r="V48" s="28">
        <f t="shared" si="65"/>
        <v>0.2263142954786323</v>
      </c>
      <c r="W48" s="45" t="s">
        <v>55</v>
      </c>
      <c r="X48">
        <f>V48/$F$14</f>
        <v>0.42214940398924133</v>
      </c>
      <c r="Y48" s="129"/>
      <c r="Z48" s="69" t="s">
        <v>31</v>
      </c>
      <c r="AA48" s="7">
        <f>$AA$17*Z42</f>
        <v>7.2181494661921715</v>
      </c>
      <c r="AB48" s="7">
        <f t="shared" si="61"/>
        <v>12.1698</v>
      </c>
      <c r="AC48" s="7">
        <f>AA48/$C$14</f>
        <v>3.887087065753558E-3</v>
      </c>
      <c r="AD48" s="7">
        <f t="shared" ref="AD48:AD49" si="73">AC48*1.308</f>
        <v>5.0843098820056538E-3</v>
      </c>
      <c r="AE48" s="7">
        <f>AC48*$C$5</f>
        <v>2.0491570642231321E-4</v>
      </c>
      <c r="AF48" s="7">
        <f t="shared" si="67"/>
        <v>3.5058290515250449E-4</v>
      </c>
      <c r="AG48" s="7">
        <f>AE48*$C$14*1000</f>
        <v>380.51944088365008</v>
      </c>
      <c r="AH48" s="19">
        <f t="shared" si="68"/>
        <v>0.8388876562690698</v>
      </c>
      <c r="AI48" s="61">
        <f t="shared" si="62"/>
        <v>0.41857138497201507</v>
      </c>
      <c r="AJ48" s="28">
        <f>AI48/2</f>
        <v>0.20928569248600754</v>
      </c>
      <c r="AK48" s="45" t="s">
        <v>55</v>
      </c>
      <c r="AL48">
        <f>AJ48/$F$14</f>
        <v>0.39038554837904782</v>
      </c>
    </row>
    <row r="49" spans="12:38">
      <c r="L49" s="44" t="s">
        <v>33</v>
      </c>
      <c r="M49" s="7">
        <f>$F$15*M43</f>
        <v>0</v>
      </c>
      <c r="N49" s="7">
        <f t="shared" si="58"/>
        <v>0</v>
      </c>
      <c r="O49" s="7">
        <f>M49/$C$15</f>
        <v>0</v>
      </c>
      <c r="P49" s="7">
        <f t="shared" si="72"/>
        <v>0</v>
      </c>
      <c r="Q49" s="7">
        <f>O49*$C$5</f>
        <v>0</v>
      </c>
      <c r="R49" s="7">
        <f t="shared" si="59"/>
        <v>0</v>
      </c>
      <c r="S49" s="7">
        <f>Q49*$C$15*1000</f>
        <v>0</v>
      </c>
      <c r="T49" s="19">
        <f t="shared" si="64"/>
        <v>0</v>
      </c>
      <c r="U49" s="20">
        <f t="shared" si="60"/>
        <v>0</v>
      </c>
      <c r="V49" s="28">
        <f t="shared" si="65"/>
        <v>0</v>
      </c>
      <c r="W49" s="27"/>
      <c r="X49" s="42"/>
      <c r="Y49" s="129"/>
      <c r="Z49" s="44" t="s">
        <v>33</v>
      </c>
      <c r="AA49" s="7">
        <f>$F$15*AA43</f>
        <v>0</v>
      </c>
      <c r="AB49" s="7">
        <f t="shared" si="61"/>
        <v>0</v>
      </c>
      <c r="AC49" s="7">
        <f>AA49/$C$15</f>
        <v>0</v>
      </c>
      <c r="AD49" s="7">
        <f t="shared" si="73"/>
        <v>0</v>
      </c>
      <c r="AE49" s="7">
        <f>AC49*$C$5</f>
        <v>0</v>
      </c>
      <c r="AF49" s="7">
        <f t="shared" si="67"/>
        <v>0</v>
      </c>
      <c r="AG49" s="7">
        <f>AE49*$C$15*1000</f>
        <v>0</v>
      </c>
      <c r="AH49" s="19">
        <f t="shared" si="68"/>
        <v>0</v>
      </c>
      <c r="AI49" s="61">
        <f t="shared" si="62"/>
        <v>0</v>
      </c>
      <c r="AJ49" s="28">
        <f t="shared" si="69"/>
        <v>0</v>
      </c>
      <c r="AK49" s="27"/>
      <c r="AL49" s="42"/>
    </row>
    <row r="50" spans="12:38">
      <c r="L50" s="46" t="s">
        <v>39</v>
      </c>
      <c r="M50" s="47">
        <f>SUM(M43:M49)</f>
        <v>2448.4921379964226</v>
      </c>
      <c r="N50" s="47">
        <f t="shared" ref="N50:U50" si="74">SUM(N43:N49)</f>
        <v>4122.3415755325223</v>
      </c>
      <c r="O50" s="47">
        <f t="shared" si="74"/>
        <v>0.99999999999999978</v>
      </c>
      <c r="P50" s="47">
        <f t="shared" si="74"/>
        <v>0.99999999999999989</v>
      </c>
      <c r="Q50" s="47">
        <f t="shared" si="74"/>
        <v>5.2717035393337101E-2</v>
      </c>
      <c r="R50" s="47">
        <f t="shared" si="74"/>
        <v>6.8953882294484931E-2</v>
      </c>
      <c r="S50" s="47">
        <f t="shared" si="74"/>
        <v>129077.24669906506</v>
      </c>
      <c r="T50" s="47">
        <f t="shared" si="74"/>
        <v>284.56183134714519</v>
      </c>
      <c r="U50" s="50">
        <f t="shared" si="74"/>
        <v>141.9849713689716</v>
      </c>
      <c r="V50" s="49">
        <f>SUM(V43:V49)</f>
        <v>70.796650575975193</v>
      </c>
      <c r="W50" s="18"/>
      <c r="X50" s="51"/>
      <c r="Y50" s="129"/>
      <c r="Z50" s="46" t="s">
        <v>39</v>
      </c>
      <c r="AA50" s="47">
        <f>SUM(AA43:AA49)</f>
        <v>2428.7067818666164</v>
      </c>
      <c r="AB50" s="47">
        <f t="shared" ref="AB50:AI50" si="75">SUM(AB43:AB49)</f>
        <v>4089.421092048427</v>
      </c>
      <c r="AC50" s="47">
        <f t="shared" si="75"/>
        <v>1</v>
      </c>
      <c r="AD50" s="47">
        <f t="shared" si="75"/>
        <v>1</v>
      </c>
      <c r="AE50" s="47">
        <f t="shared" si="75"/>
        <v>5.2717035393337101E-2</v>
      </c>
      <c r="AF50" s="47">
        <f t="shared" si="75"/>
        <v>6.8953882294484944E-2</v>
      </c>
      <c r="AG50" s="47">
        <f t="shared" si="75"/>
        <v>128034.22137970029</v>
      </c>
      <c r="AH50" s="47">
        <f t="shared" si="75"/>
        <v>282.26239281239037</v>
      </c>
      <c r="AI50" s="47">
        <f t="shared" si="75"/>
        <v>140.83764351767033</v>
      </c>
      <c r="AJ50" s="49">
        <f>SUM(AJ43:AJ49)</f>
        <v>70.237721902942113</v>
      </c>
      <c r="AK50" s="18"/>
      <c r="AL50" s="51"/>
    </row>
    <row r="51" spans="12:38">
      <c r="L51" s="111"/>
      <c r="M51" s="112"/>
      <c r="N51" s="112"/>
      <c r="O51" s="112"/>
      <c r="P51" s="112"/>
      <c r="Q51" s="112"/>
      <c r="R51" s="112"/>
      <c r="S51" s="112"/>
      <c r="T51" s="112"/>
      <c r="U51" s="113"/>
      <c r="V51" s="51"/>
      <c r="W51" s="51"/>
      <c r="X51" s="18"/>
      <c r="Y51" s="129"/>
      <c r="Z51" s="111"/>
      <c r="AA51" s="112"/>
      <c r="AB51" s="112"/>
      <c r="AC51" s="112"/>
      <c r="AD51" s="112"/>
      <c r="AE51" s="112"/>
      <c r="AF51" s="112"/>
      <c r="AG51" s="112"/>
      <c r="AH51" s="112"/>
      <c r="AI51" s="113"/>
      <c r="AJ51" s="51"/>
      <c r="AK51" s="51"/>
      <c r="AL51" s="18"/>
    </row>
    <row r="52" spans="12:38">
      <c r="L52" s="8" t="s">
        <v>42</v>
      </c>
      <c r="M52" s="7">
        <f>M45/(1+$E$17)</f>
        <v>799.00969410222547</v>
      </c>
      <c r="N52" s="7"/>
      <c r="O52" s="7"/>
      <c r="P52" s="7"/>
      <c r="Q52" s="7"/>
      <c r="R52" s="7"/>
      <c r="S52" s="7">
        <f>S45/(1+$E$17)</f>
        <v>42121.422323606472</v>
      </c>
      <c r="T52" s="19">
        <f>S52/453.6</f>
        <v>92.860278491195928</v>
      </c>
      <c r="U52" s="53"/>
      <c r="V52" s="54"/>
      <c r="W52" s="18"/>
      <c r="X52" s="18"/>
      <c r="Y52" s="129"/>
      <c r="Z52" s="8" t="s">
        <v>42</v>
      </c>
      <c r="AA52" s="7">
        <f>AA45/(1+$E$17)</f>
        <v>799.36814378637405</v>
      </c>
      <c r="AB52" s="7"/>
      <c r="AC52" s="7"/>
      <c r="AD52" s="7"/>
      <c r="AE52" s="7"/>
      <c r="AF52" s="7"/>
      <c r="AG52" s="7">
        <f>AG45/(1+$E$17)</f>
        <v>42140.318728292463</v>
      </c>
      <c r="AH52" s="19">
        <f>AG52/453.6</f>
        <v>92.901937231685324</v>
      </c>
      <c r="AI52" s="53"/>
      <c r="AJ52" s="18"/>
      <c r="AK52" s="18"/>
      <c r="AL52" s="18"/>
    </row>
    <row r="53" spans="12:38">
      <c r="L53" s="8" t="s">
        <v>43</v>
      </c>
      <c r="M53" s="7">
        <f>M46/(1+$C$16)</f>
        <v>0.41047455777790343</v>
      </c>
      <c r="N53" s="7"/>
      <c r="O53" s="7"/>
      <c r="P53" s="7"/>
      <c r="Q53" s="7"/>
      <c r="R53" s="7"/>
      <c r="S53" s="7">
        <f>S46/(1+$E$16)</f>
        <v>55239.962529179131</v>
      </c>
      <c r="T53" s="19">
        <f>S53/453.6</f>
        <v>121.78122250700866</v>
      </c>
      <c r="U53" s="53" t="s">
        <v>44</v>
      </c>
      <c r="V53" s="54"/>
      <c r="W53" s="18"/>
      <c r="X53" s="18"/>
      <c r="Y53" s="129"/>
      <c r="Z53" s="8" t="s">
        <v>43</v>
      </c>
      <c r="AA53" s="7">
        <f>AA46/(1+$C$16)</f>
        <v>0.41065870382353042</v>
      </c>
      <c r="AB53" s="7"/>
      <c r="AC53" s="7"/>
      <c r="AD53" s="7"/>
      <c r="AE53" s="7"/>
      <c r="AF53" s="7"/>
      <c r="AG53" s="7">
        <f>AG46/(1+$E$16)</f>
        <v>55264.744139799273</v>
      </c>
      <c r="AH53" s="19">
        <f>AG53/453.6</f>
        <v>121.83585568738816</v>
      </c>
      <c r="AI53" s="53" t="s">
        <v>44</v>
      </c>
      <c r="AJ53" s="18"/>
      <c r="AK53" s="18"/>
      <c r="AL53" s="18"/>
    </row>
    <row r="54" spans="12:38">
      <c r="L54" s="55" t="s">
        <v>45</v>
      </c>
      <c r="M54" s="56">
        <f>(M45-M52)+(M46-M53)</f>
        <v>1087.0790867741418</v>
      </c>
      <c r="N54" s="56"/>
      <c r="O54" s="56"/>
      <c r="P54" s="56"/>
      <c r="Q54" s="56"/>
      <c r="R54" s="56"/>
      <c r="S54" s="56">
        <f>(S45-S52)+(S46-S53)</f>
        <v>2089.2631654403303</v>
      </c>
      <c r="T54" s="57">
        <f>S54/453.6</f>
        <v>4.6059593594363539</v>
      </c>
      <c r="U54" s="53">
        <f t="shared" ref="U54" si="76">T54*1.2</f>
        <v>5.5271512313236242</v>
      </c>
      <c r="V54" s="54"/>
      <c r="W54" s="18"/>
      <c r="X54" s="43"/>
      <c r="Y54" s="129"/>
      <c r="Z54" s="55" t="s">
        <v>45</v>
      </c>
      <c r="AA54" s="56">
        <f>(AA45-AA52)+(AA46-AA53)</f>
        <v>1087.5667694120059</v>
      </c>
      <c r="AB54" s="56"/>
      <c r="AC54" s="56"/>
      <c r="AD54" s="56"/>
      <c r="AE54" s="56"/>
      <c r="AF54" s="56"/>
      <c r="AG54" s="56">
        <f>(AG45-AG52)+(AG46-AG53)</f>
        <v>2090.2004453347836</v>
      </c>
      <c r="AH54" s="57">
        <f>AG54/453.6</f>
        <v>4.6080256731366482</v>
      </c>
      <c r="AI54" s="53">
        <f t="shared" ref="AI54" si="77">AH54*1.2</f>
        <v>5.5296308077639775</v>
      </c>
      <c r="AJ54" s="18"/>
      <c r="AK54" s="18"/>
      <c r="AL54" s="43"/>
    </row>
    <row r="55" spans="12:38">
      <c r="L55" s="114">
        <v>5.0000000000000001E-3</v>
      </c>
      <c r="M55" s="115"/>
      <c r="N55" s="115"/>
      <c r="O55" s="115"/>
      <c r="P55" s="115"/>
      <c r="Q55" s="115"/>
      <c r="R55" s="115"/>
      <c r="S55" s="115"/>
      <c r="T55" s="115"/>
      <c r="U55" s="116"/>
      <c r="V55" s="58" t="s">
        <v>11</v>
      </c>
      <c r="W55" s="117" t="s">
        <v>12</v>
      </c>
      <c r="X55" s="118"/>
      <c r="Y55" s="119" t="s">
        <v>62</v>
      </c>
      <c r="Z55" s="114">
        <v>5.0000000000000001E-3</v>
      </c>
      <c r="AA55" s="115"/>
      <c r="AB55" s="115"/>
      <c r="AC55" s="115"/>
      <c r="AD55" s="115"/>
      <c r="AE55" s="115"/>
      <c r="AF55" s="115"/>
      <c r="AG55" s="115"/>
      <c r="AH55" s="115"/>
      <c r="AI55" s="116"/>
      <c r="AJ55" s="58" t="s">
        <v>15</v>
      </c>
      <c r="AK55" s="117" t="s">
        <v>12</v>
      </c>
      <c r="AL55" s="118"/>
    </row>
    <row r="56" spans="12:38">
      <c r="L56" s="8" t="s">
        <v>19</v>
      </c>
      <c r="M56" s="7">
        <f>658/1.686</f>
        <v>390.2728351126928</v>
      </c>
      <c r="N56" s="7">
        <f>M56*1.686</f>
        <v>658</v>
      </c>
      <c r="O56" s="7">
        <f>M56/$C$12</f>
        <v>0.12389613813101359</v>
      </c>
      <c r="P56" s="7">
        <f>N56/$D$12</f>
        <v>0.12389613813101358</v>
      </c>
      <c r="Q56" s="7">
        <f>O56*$C$5</f>
        <v>6.531437098950427E-3</v>
      </c>
      <c r="R56" s="7">
        <f>P56*$C$6</f>
        <v>8.5431197254271576E-3</v>
      </c>
      <c r="S56" s="7">
        <f>Q56*$C$12*1000</f>
        <v>20574.026861693845</v>
      </c>
      <c r="T56" s="19">
        <f>S56/453.6</f>
        <v>45.357202076044629</v>
      </c>
      <c r="U56" s="20">
        <f>S56*1.1/1000</f>
        <v>22.631429547863231</v>
      </c>
      <c r="V56" s="59">
        <f>U56/2</f>
        <v>11.315714773931616</v>
      </c>
      <c r="W56" s="60" t="s">
        <v>20</v>
      </c>
      <c r="X56" s="26">
        <f>U59/U58</f>
        <v>1.3154327424400423</v>
      </c>
      <c r="Y56" s="120"/>
      <c r="Z56" s="8" t="s">
        <v>19</v>
      </c>
      <c r="AA56" s="7">
        <f>608.49/1.686</f>
        <v>360.90747330960858</v>
      </c>
      <c r="AB56" s="7">
        <f>AA56*1.686</f>
        <v>608.49</v>
      </c>
      <c r="AC56" s="7">
        <f>AA56/$C$12</f>
        <v>0.11457380105066939</v>
      </c>
      <c r="AD56" s="7">
        <f>AB56/$D$12</f>
        <v>0.11457380105066939</v>
      </c>
      <c r="AE56" s="7">
        <f>AC56*$C$5</f>
        <v>6.0399911251373022E-3</v>
      </c>
      <c r="AF56" s="7">
        <f>AD56*$C$6</f>
        <v>7.9003083916795933E-3</v>
      </c>
      <c r="AG56" s="7">
        <f>AE56*$C$12*1000</f>
        <v>19025.972044182501</v>
      </c>
      <c r="AH56" s="19">
        <f>AG56/453.6</f>
        <v>41.944382813453487</v>
      </c>
      <c r="AI56" s="61">
        <f>AG56*1.1/1000</f>
        <v>20.928569248600756</v>
      </c>
      <c r="AJ56" s="22">
        <f>AI56/2</f>
        <v>10.464284624300378</v>
      </c>
      <c r="AK56" s="60" t="s">
        <v>20</v>
      </c>
      <c r="AL56" s="26">
        <f>AI59/AI58</f>
        <v>1.3154327424400416</v>
      </c>
    </row>
    <row r="57" spans="12:38">
      <c r="L57" s="8" t="s">
        <v>22</v>
      </c>
      <c r="M57" s="7">
        <f>M56*$M$3</f>
        <v>163.91459074733098</v>
      </c>
      <c r="N57" s="7">
        <f t="shared" ref="N57:N61" si="78">M57*1.686</f>
        <v>276.36</v>
      </c>
      <c r="O57" s="7">
        <f>M57/$C$13</f>
        <v>0.16391459074733097</v>
      </c>
      <c r="P57" s="7">
        <f>N57/$D$13</f>
        <v>0.16391459074733097</v>
      </c>
      <c r="Q57" s="7">
        <f>O57*$C$5</f>
        <v>8.6410912819114144E-3</v>
      </c>
      <c r="R57" s="7">
        <f t="shared" ref="R57:R62" si="79">P57*$C$6</f>
        <v>1.1302547396740132E-2</v>
      </c>
      <c r="S57" s="7">
        <f>Q57*$C$13*1000</f>
        <v>8641.0912819114146</v>
      </c>
      <c r="T57" s="19">
        <f>S57/453.6</f>
        <v>19.050024871938742</v>
      </c>
      <c r="U57" s="20">
        <f t="shared" ref="U57:U62" si="80">S57*1.1/1000</f>
        <v>9.5052004101025585</v>
      </c>
      <c r="V57" s="22">
        <f t="shared" ref="V57:V62" si="81">U57/2</f>
        <v>4.7526002050512792</v>
      </c>
      <c r="W57" s="62" t="s">
        <v>23</v>
      </c>
      <c r="X57" s="30">
        <f>U58/U56</f>
        <v>2.0968403829787223</v>
      </c>
      <c r="Y57" s="120"/>
      <c r="Z57" s="8" t="s">
        <v>22</v>
      </c>
      <c r="AA57" s="7">
        <f>AA56*$AA$3</f>
        <v>173.2355871886121</v>
      </c>
      <c r="AB57" s="7">
        <f t="shared" ref="AB57:AB62" si="82">AA57*1.686</f>
        <v>292.0752</v>
      </c>
      <c r="AC57" s="7">
        <f>AA57/$C$13</f>
        <v>0.17323558718861209</v>
      </c>
      <c r="AD57" s="7">
        <f>AB57/$D$13</f>
        <v>0.17323558718861209</v>
      </c>
      <c r="AE57" s="7">
        <f>AC57*$C$5</f>
        <v>9.1324665812076E-3</v>
      </c>
      <c r="AF57" s="7">
        <f>AD57*$C$6</f>
        <v>1.1945266288219543E-2</v>
      </c>
      <c r="AG57" s="7">
        <f>AE57*$C$13*1000</f>
        <v>9132.4665812076</v>
      </c>
      <c r="AH57" s="19">
        <f>AG57/453.6</f>
        <v>20.133303750457671</v>
      </c>
      <c r="AI57" s="61">
        <f t="shared" ref="AI57:AI62" si="83">AG57*1.1/1000</f>
        <v>10.045713239328361</v>
      </c>
      <c r="AJ57" s="22">
        <f t="shared" ref="AJ57:AJ62" si="84">AI57/2</f>
        <v>5.0228566196641804</v>
      </c>
      <c r="AK57" s="62" t="s">
        <v>23</v>
      </c>
      <c r="AL57" s="30">
        <f>AI58/AI56</f>
        <v>2.2677149010501401</v>
      </c>
    </row>
    <row r="58" spans="12:38">
      <c r="L58" s="8" t="s">
        <v>25</v>
      </c>
      <c r="M58" s="7">
        <f>O58*$C$17</f>
        <v>818.33984104389083</v>
      </c>
      <c r="N58" s="7">
        <f>P58*$D$17</f>
        <v>1379.0731227466663</v>
      </c>
      <c r="O58" s="7">
        <f>(1-(SUM(O56:O57,O60:O62)))*0.42</f>
        <v>0.29866417556346381</v>
      </c>
      <c r="P58" s="7">
        <f>(1-(SUM(P56:P57,P60:P62)))*0.42</f>
        <v>0.29852393752471329</v>
      </c>
      <c r="Q58" s="7">
        <f t="shared" ref="Q58" si="85">O58*$C$5</f>
        <v>1.5744689913900968E-2</v>
      </c>
      <c r="R58" s="7">
        <f t="shared" si="79"/>
        <v>2.0584384450165256E-2</v>
      </c>
      <c r="S58" s="7">
        <f>Q58*$C$17*1000</f>
        <v>43140.450364088647</v>
      </c>
      <c r="T58" s="19">
        <f t="shared" ref="T58:T61" si="86">S58/453.6</f>
        <v>95.106812971976737</v>
      </c>
      <c r="U58" s="20">
        <f t="shared" si="80"/>
        <v>47.454495400497514</v>
      </c>
      <c r="V58" s="22">
        <f t="shared" si="81"/>
        <v>23.727247700248757</v>
      </c>
      <c r="W58" s="62" t="s">
        <v>26</v>
      </c>
      <c r="X58" s="30">
        <f>U59/U56</f>
        <v>2.7582524954407295</v>
      </c>
      <c r="Y58" s="120"/>
      <c r="Z58" s="8" t="s">
        <v>25</v>
      </c>
      <c r="AA58" s="7">
        <f>AC58*$C$17</f>
        <v>818.43525512455517</v>
      </c>
      <c r="AB58" s="7">
        <f>AD58*$D$17</f>
        <v>1379.2827371123997</v>
      </c>
      <c r="AC58" s="7">
        <f>(1-(SUM(AC56:AC57,AC60:AC62)))*0.42</f>
        <v>0.29869899822064055</v>
      </c>
      <c r="AD58" s="7">
        <f>(1-(SUM(AD56:AD57,AD60:AD62)))*0.42</f>
        <v>0.2985693121352313</v>
      </c>
      <c r="AE58" s="7">
        <f t="shared" ref="AE58" si="87">AC58*$C$5</f>
        <v>1.5746525661151846E-2</v>
      </c>
      <c r="AF58" s="33">
        <f t="shared" ref="AF58:AF62" si="88">AD58*$C$6</f>
        <v>2.0587513205718076E-2</v>
      </c>
      <c r="AG58" s="7">
        <f>AE58*$C$17*1000</f>
        <v>43145.480311556057</v>
      </c>
      <c r="AH58" s="19">
        <f t="shared" ref="AH58:AH61" si="89">AG58/453.6</f>
        <v>95.117901921419872</v>
      </c>
      <c r="AI58" s="61">
        <f t="shared" si="83"/>
        <v>47.460028342711666</v>
      </c>
      <c r="AJ58" s="22">
        <f t="shared" si="84"/>
        <v>23.730014171355833</v>
      </c>
      <c r="AK58" s="62" t="s">
        <v>26</v>
      </c>
      <c r="AL58" s="30">
        <f>AI59/AI56</f>
        <v>2.9830264313605332</v>
      </c>
    </row>
    <row r="59" spans="12:38">
      <c r="L59" s="8" t="s">
        <v>28</v>
      </c>
      <c r="M59" s="7">
        <f>O59*$C$16</f>
        <v>1076.4710213523131</v>
      </c>
      <c r="N59" s="7">
        <f>P59*$D$16</f>
        <v>1814.0779398799996</v>
      </c>
      <c r="O59" s="7">
        <f>(1-(SUM(O56:O57,O60:O62)))*0.58</f>
        <v>0.41244100434954523</v>
      </c>
      <c r="P59" s="7">
        <f>(1-(SUM(P56:P57,P60:P62)))*0.58</f>
        <v>0.4122473422960326</v>
      </c>
      <c r="Q59" s="7">
        <f>O59*$C$5</f>
        <v>2.1742667023958481E-2</v>
      </c>
      <c r="R59" s="7">
        <f t="shared" si="79"/>
        <v>2.8426054716894876E-2</v>
      </c>
      <c r="S59" s="7">
        <f>Q59*$C$16*1000</f>
        <v>56748.360932531643</v>
      </c>
      <c r="T59" s="19">
        <f t="shared" si="86"/>
        <v>125.10661581245952</v>
      </c>
      <c r="U59" s="20">
        <f t="shared" si="80"/>
        <v>62.423197025784816</v>
      </c>
      <c r="V59" s="22">
        <f t="shared" si="81"/>
        <v>31.211598512892408</v>
      </c>
      <c r="W59" s="65" t="s">
        <v>29</v>
      </c>
      <c r="X59" s="40">
        <f>U57/U56</f>
        <v>0.42000000000000004</v>
      </c>
      <c r="Y59" s="120"/>
      <c r="Z59" s="8" t="s">
        <v>28</v>
      </c>
      <c r="AA59" s="7">
        <f>AC59*$C$16</f>
        <v>1076.5965321581086</v>
      </c>
      <c r="AB59" s="7">
        <f>AD59*$D$16</f>
        <v>1814.3536734799711</v>
      </c>
      <c r="AC59" s="7">
        <f>(1-(SUM(AC56:AC57,AC60:AC62)))*0.58</f>
        <v>0.41248909278088453</v>
      </c>
      <c r="AD59" s="7">
        <f>(1-(SUM(AD56:AD57,AD60:AD62)))*0.58</f>
        <v>0.41231000247246224</v>
      </c>
      <c r="AE59" s="7">
        <f>AC59*$C$5</f>
        <v>2.1745202103495405E-2</v>
      </c>
      <c r="AF59" s="7">
        <f t="shared" si="88"/>
        <v>2.8430375379324958E-2</v>
      </c>
      <c r="AG59" s="7">
        <f>AE59*$C$16*1000</f>
        <v>56754.977490123005</v>
      </c>
      <c r="AH59" s="19">
        <f t="shared" si="89"/>
        <v>125.12120257963625</v>
      </c>
      <c r="AI59" s="61">
        <f t="shared" si="83"/>
        <v>62.430475239135312</v>
      </c>
      <c r="AJ59" s="22">
        <f t="shared" si="84"/>
        <v>31.215237619567656</v>
      </c>
      <c r="AK59" s="65" t="s">
        <v>29</v>
      </c>
      <c r="AL59" s="40">
        <f>AI57/AI56</f>
        <v>0.47999999999999993</v>
      </c>
    </row>
    <row r="60" spans="12:38">
      <c r="L60" s="8" t="s">
        <v>30</v>
      </c>
      <c r="M60" s="7">
        <v>0</v>
      </c>
      <c r="N60" s="7">
        <f t="shared" ref="N60" si="90">M60*1.686</f>
        <v>0</v>
      </c>
      <c r="O60" s="7">
        <v>0</v>
      </c>
      <c r="P60" s="7">
        <v>0</v>
      </c>
      <c r="Q60" s="7">
        <f>O60*$C$5</f>
        <v>0</v>
      </c>
      <c r="R60" s="7">
        <f t="shared" si="79"/>
        <v>0</v>
      </c>
      <c r="S60" s="7">
        <f>Q60*$E$18*1000</f>
        <v>0</v>
      </c>
      <c r="T60" s="19">
        <v>0</v>
      </c>
      <c r="U60" s="20">
        <f t="shared" si="80"/>
        <v>0</v>
      </c>
      <c r="V60" s="28">
        <f t="shared" si="81"/>
        <v>0</v>
      </c>
      <c r="W60" s="27"/>
      <c r="X60" s="42"/>
      <c r="Y60" s="120"/>
      <c r="Z60" s="8" t="s">
        <v>30</v>
      </c>
      <c r="AA60" s="7">
        <v>0</v>
      </c>
      <c r="AB60" s="7">
        <f t="shared" ref="AB60" si="91">AA60*1.686</f>
        <v>0</v>
      </c>
      <c r="AC60" s="7">
        <v>0</v>
      </c>
      <c r="AD60" s="7">
        <v>0</v>
      </c>
      <c r="AE60" s="7">
        <f>AC60*$C$5</f>
        <v>0</v>
      </c>
      <c r="AF60" s="7">
        <f t="shared" si="88"/>
        <v>0</v>
      </c>
      <c r="AG60" s="7">
        <f>AE60*$E$18*1000</f>
        <v>0</v>
      </c>
      <c r="AH60" s="19">
        <v>0</v>
      </c>
      <c r="AI60" s="61">
        <f t="shared" si="83"/>
        <v>0</v>
      </c>
      <c r="AJ60" s="28">
        <f t="shared" si="84"/>
        <v>0</v>
      </c>
      <c r="AK60" s="27"/>
      <c r="AL60" s="42"/>
    </row>
    <row r="61" spans="12:38">
      <c r="L61" s="44" t="s">
        <v>31</v>
      </c>
      <c r="M61">
        <v>0</v>
      </c>
      <c r="N61" s="7">
        <f t="shared" si="78"/>
        <v>0</v>
      </c>
      <c r="O61" s="7">
        <f>M61/$C$15</f>
        <v>0</v>
      </c>
      <c r="P61" s="7">
        <f t="shared" ref="P61" si="92">O61*1.308</f>
        <v>0</v>
      </c>
      <c r="Q61" s="7">
        <f>O61*$C$5</f>
        <v>0</v>
      </c>
      <c r="R61" s="7">
        <f t="shared" si="79"/>
        <v>0</v>
      </c>
      <c r="S61" s="7">
        <f>Q61*$C$14*1000</f>
        <v>0</v>
      </c>
      <c r="T61" s="19">
        <f t="shared" si="86"/>
        <v>0</v>
      </c>
      <c r="U61" s="20">
        <f t="shared" si="80"/>
        <v>0</v>
      </c>
      <c r="V61" s="28">
        <f t="shared" si="81"/>
        <v>0</v>
      </c>
      <c r="W61" s="27"/>
      <c r="X61" s="42"/>
      <c r="Y61" s="120"/>
      <c r="Z61" s="44" t="s">
        <v>31</v>
      </c>
      <c r="AA61">
        <v>0</v>
      </c>
      <c r="AB61" s="7">
        <f t="shared" si="82"/>
        <v>0</v>
      </c>
      <c r="AC61" s="7">
        <f>AA61/$C$15</f>
        <v>0</v>
      </c>
      <c r="AD61" s="7">
        <f t="shared" ref="AD61:AD62" si="93">AC61*1.308</f>
        <v>0</v>
      </c>
      <c r="AE61" s="7">
        <f>AC61*$C$5</f>
        <v>0</v>
      </c>
      <c r="AF61" s="7">
        <f t="shared" si="88"/>
        <v>0</v>
      </c>
      <c r="AG61" s="7">
        <f>AE61*$C$14*1000</f>
        <v>0</v>
      </c>
      <c r="AH61" s="19">
        <f t="shared" si="89"/>
        <v>0</v>
      </c>
      <c r="AI61" s="61">
        <f t="shared" si="83"/>
        <v>0</v>
      </c>
      <c r="AJ61" s="28">
        <f t="shared" si="84"/>
        <v>0</v>
      </c>
      <c r="AK61" s="27"/>
      <c r="AL61" s="42"/>
    </row>
    <row r="62" spans="12:38">
      <c r="L62" s="8" t="s">
        <v>33</v>
      </c>
      <c r="M62" s="7">
        <f>M56*L55</f>
        <v>1.9513641755634641</v>
      </c>
      <c r="N62" s="7">
        <f>M62*1.686</f>
        <v>3.2900000000000005</v>
      </c>
      <c r="O62" s="7">
        <f>M62/$C$15</f>
        <v>1.084091208646369E-3</v>
      </c>
      <c r="P62" s="7">
        <f>O62*1.308</f>
        <v>1.4179913009094507E-3</v>
      </c>
      <c r="Q62" s="7">
        <f>O62*$C$5</f>
        <v>5.7150074615816238E-5</v>
      </c>
      <c r="R62" s="7">
        <f t="shared" si="79"/>
        <v>9.7776005257513846E-5</v>
      </c>
      <c r="S62" s="7">
        <f>Q62*$C$15*1000</f>
        <v>102.87013430846922</v>
      </c>
      <c r="T62" s="19">
        <f>S62/453.6</f>
        <v>0.22678601038022314</v>
      </c>
      <c r="U62" s="20">
        <f t="shared" si="80"/>
        <v>0.11315714773931615</v>
      </c>
      <c r="V62" s="28">
        <f t="shared" si="81"/>
        <v>5.6578573869658075E-2</v>
      </c>
      <c r="W62" s="27"/>
      <c r="X62" s="42"/>
      <c r="Y62" s="120"/>
      <c r="Z62" s="8" t="s">
        <v>33</v>
      </c>
      <c r="AA62" s="7">
        <f>AA56*Z55</f>
        <v>1.8045373665480429</v>
      </c>
      <c r="AB62" s="7">
        <f t="shared" si="82"/>
        <v>3.0424500000000001</v>
      </c>
      <c r="AC62" s="7">
        <f>AA62/$C$15</f>
        <v>1.0025207591933571E-3</v>
      </c>
      <c r="AD62" s="7">
        <f t="shared" si="93"/>
        <v>1.311297153024911E-3</v>
      </c>
      <c r="AE62" s="7">
        <f>AC62*$C$5</f>
        <v>5.2849922344951393E-5</v>
      </c>
      <c r="AF62" s="7">
        <f t="shared" si="88"/>
        <v>9.0419029542772921E-5</v>
      </c>
      <c r="AG62" s="7">
        <f>AE62*$C$15*1000</f>
        <v>95.129860220912505</v>
      </c>
      <c r="AH62" s="19">
        <f>AG62/453.6</f>
        <v>0.20972191406726742</v>
      </c>
      <c r="AI62" s="61">
        <f t="shared" si="83"/>
        <v>0.10464284624300375</v>
      </c>
      <c r="AJ62" s="28">
        <f t="shared" si="84"/>
        <v>5.2321423121501877E-2</v>
      </c>
      <c r="AK62" s="27"/>
      <c r="AL62" s="42"/>
    </row>
    <row r="63" spans="12:38">
      <c r="L63" s="46" t="s">
        <v>39</v>
      </c>
      <c r="M63" s="47">
        <f>SUM(M56:M62)</f>
        <v>2450.949652431791</v>
      </c>
      <c r="N63" s="47">
        <f t="shared" ref="N63:U63" si="94">SUM(N56:N62)</f>
        <v>4130.801062626666</v>
      </c>
      <c r="O63" s="47">
        <f t="shared" si="94"/>
        <v>1</v>
      </c>
      <c r="P63" s="47">
        <f t="shared" si="94"/>
        <v>0.99999999999999989</v>
      </c>
      <c r="Q63" s="47">
        <f t="shared" si="94"/>
        <v>5.2717035393337108E-2</v>
      </c>
      <c r="R63" s="47">
        <f t="shared" si="94"/>
        <v>6.8953882294484931E-2</v>
      </c>
      <c r="S63" s="47">
        <f t="shared" si="94"/>
        <v>129206.79957453403</v>
      </c>
      <c r="T63" s="47">
        <f t="shared" si="94"/>
        <v>284.8474417427999</v>
      </c>
      <c r="U63" s="50">
        <f t="shared" si="94"/>
        <v>142.12747953198743</v>
      </c>
      <c r="V63" s="49">
        <f>SUM(V56:V62)</f>
        <v>71.063739765993716</v>
      </c>
      <c r="W63" s="18"/>
      <c r="X63" s="51"/>
      <c r="Y63" s="120"/>
      <c r="Z63" s="46" t="s">
        <v>39</v>
      </c>
      <c r="AA63" s="47">
        <f>SUM(AA56:AA62)</f>
        <v>2430.9793851474324</v>
      </c>
      <c r="AB63" s="47">
        <f t="shared" ref="AB63:AI63" si="95">SUM(AB56:AB62)</f>
        <v>4097.2440605923703</v>
      </c>
      <c r="AC63" s="47">
        <f t="shared" si="95"/>
        <v>1</v>
      </c>
      <c r="AD63" s="47">
        <f t="shared" si="95"/>
        <v>1</v>
      </c>
      <c r="AE63" s="47">
        <f t="shared" si="95"/>
        <v>5.2717035393337101E-2</v>
      </c>
      <c r="AF63" s="47">
        <f t="shared" si="95"/>
        <v>6.8953882294484944E-2</v>
      </c>
      <c r="AG63" s="47">
        <f t="shared" si="95"/>
        <v>128154.02628729009</v>
      </c>
      <c r="AH63" s="47">
        <f t="shared" si="95"/>
        <v>282.52651297903452</v>
      </c>
      <c r="AI63" s="47">
        <f t="shared" si="95"/>
        <v>140.9694289160191</v>
      </c>
      <c r="AJ63" s="49">
        <f>SUM(AJ56:AJ62)</f>
        <v>70.484714458009549</v>
      </c>
      <c r="AK63" s="18"/>
      <c r="AL63" s="51"/>
    </row>
    <row r="64" spans="12:38">
      <c r="L64" s="111"/>
      <c r="M64" s="112"/>
      <c r="N64" s="112"/>
      <c r="O64" s="112"/>
      <c r="P64" s="112"/>
      <c r="Q64" s="112"/>
      <c r="R64" s="112"/>
      <c r="S64" s="112"/>
      <c r="T64" s="112"/>
      <c r="U64" s="113"/>
      <c r="V64" s="51"/>
      <c r="W64" s="51"/>
      <c r="X64" s="18"/>
      <c r="Y64" s="120"/>
      <c r="Z64" s="111"/>
      <c r="AA64" s="112"/>
      <c r="AB64" s="112"/>
      <c r="AC64" s="112"/>
      <c r="AD64" s="112"/>
      <c r="AE64" s="112"/>
      <c r="AF64" s="112"/>
      <c r="AG64" s="112"/>
      <c r="AH64" s="112"/>
      <c r="AI64" s="113"/>
      <c r="AJ64" s="51"/>
      <c r="AK64" s="51"/>
      <c r="AL64" s="18"/>
    </row>
    <row r="65" spans="12:38">
      <c r="L65" s="8" t="s">
        <v>42</v>
      </c>
      <c r="M65" s="7">
        <f>M58/(1+$E$17)</f>
        <v>802.53000004304283</v>
      </c>
      <c r="N65" s="7"/>
      <c r="O65" s="7"/>
      <c r="P65" s="7"/>
      <c r="Q65" s="7"/>
      <c r="R65" s="7"/>
      <c r="S65" s="7">
        <f>S58/(1+$E$17)</f>
        <v>42307.002416483912</v>
      </c>
      <c r="T65" s="19">
        <f>S65/453.6</f>
        <v>93.269405680079174</v>
      </c>
      <c r="U65" s="53"/>
      <c r="V65" s="54"/>
      <c r="W65" s="18"/>
      <c r="X65" s="18"/>
      <c r="Y65" s="120"/>
      <c r="Z65" s="8" t="s">
        <v>42</v>
      </c>
      <c r="AA65" s="7">
        <f>AA58/(1+$E$17)</f>
        <v>802.62357078018545</v>
      </c>
      <c r="AB65" s="7"/>
      <c r="AC65" s="7"/>
      <c r="AD65" s="7"/>
      <c r="AE65" s="7"/>
      <c r="AF65" s="7"/>
      <c r="AG65" s="7">
        <f>AG58/(1+$E$17)</f>
        <v>42311.935188345647</v>
      </c>
      <c r="AH65" s="19">
        <f>AG65/453.6</f>
        <v>93.280280397587404</v>
      </c>
      <c r="AI65" s="53"/>
      <c r="AJ65" s="18"/>
      <c r="AK65" s="18"/>
      <c r="AL65" s="18"/>
    </row>
    <row r="66" spans="12:38">
      <c r="L66" s="8" t="s">
        <v>43</v>
      </c>
      <c r="M66" s="7">
        <f>M59/(1+$C$16)</f>
        <v>0.41228304149839645</v>
      </c>
      <c r="N66" s="7"/>
      <c r="O66" s="7"/>
      <c r="P66" s="7"/>
      <c r="Q66" s="7"/>
      <c r="R66" s="7"/>
      <c r="S66" s="7">
        <f>S59/(1+$E$16)</f>
        <v>55483.340763132233</v>
      </c>
      <c r="T66" s="19">
        <f>S66/453.6</f>
        <v>122.3177706418259</v>
      </c>
      <c r="U66" s="53" t="s">
        <v>44</v>
      </c>
      <c r="V66" s="54"/>
      <c r="W66" s="18"/>
      <c r="X66" s="18"/>
      <c r="Y66" s="120"/>
      <c r="Z66" s="8" t="s">
        <v>43</v>
      </c>
      <c r="AA66" s="7">
        <f>AA59/(1+$C$16)</f>
        <v>0.41233111151210594</v>
      </c>
      <c r="AB66" s="7"/>
      <c r="AC66" s="7"/>
      <c r="AD66" s="7"/>
      <c r="AE66" s="7"/>
      <c r="AF66" s="7"/>
      <c r="AG66" s="7">
        <f>AG59/(1+$E$16)</f>
        <v>55489.809826088196</v>
      </c>
      <c r="AH66" s="19">
        <f>AG66/453.6</f>
        <v>122.33203224446251</v>
      </c>
      <c r="AI66" s="53" t="s">
        <v>44</v>
      </c>
      <c r="AJ66" s="18"/>
      <c r="AK66" s="18"/>
      <c r="AL66" s="18"/>
    </row>
    <row r="67" spans="12:38">
      <c r="L67" s="55" t="s">
        <v>45</v>
      </c>
      <c r="M67" s="56">
        <f>(M58-M65)+(M59-M66)</f>
        <v>1091.8685793116629</v>
      </c>
      <c r="N67" s="56"/>
      <c r="O67" s="56"/>
      <c r="P67" s="56"/>
      <c r="Q67" s="56"/>
      <c r="R67" s="56"/>
      <c r="S67" s="56">
        <f>(S58-S65)+(S59-S66)</f>
        <v>2098.468117004144</v>
      </c>
      <c r="T67" s="57">
        <f>S67/453.6</f>
        <v>4.6262524625311814</v>
      </c>
      <c r="U67" s="53">
        <f t="shared" ref="U67" si="96">T67*1.2</f>
        <v>5.5515029550374173</v>
      </c>
      <c r="V67" s="54"/>
      <c r="W67" s="18"/>
      <c r="X67" s="43"/>
      <c r="Y67" s="120"/>
      <c r="Z67" s="55" t="s">
        <v>45</v>
      </c>
      <c r="AA67" s="56">
        <f>(AA58-AA65)+(AA59-AA66)</f>
        <v>1091.9958853909664</v>
      </c>
      <c r="AB67" s="56"/>
      <c r="AC67" s="56"/>
      <c r="AD67" s="56"/>
      <c r="AE67" s="56"/>
      <c r="AF67" s="56"/>
      <c r="AG67" s="56">
        <f>(AG58-AG65)+(AG59-AG66)</f>
        <v>2098.7127872452184</v>
      </c>
      <c r="AH67" s="57">
        <f>AG67/453.6</f>
        <v>4.6267918590062127</v>
      </c>
      <c r="AI67" s="53">
        <f t="shared" ref="AI67" si="97">AH67*1.2</f>
        <v>5.5521502308074551</v>
      </c>
      <c r="AJ67" s="18"/>
      <c r="AK67" s="18"/>
      <c r="AL67" s="43"/>
    </row>
    <row r="68" spans="12:38">
      <c r="L68" s="114">
        <v>0.01</v>
      </c>
      <c r="M68" s="115"/>
      <c r="N68" s="115"/>
      <c r="O68" s="115"/>
      <c r="P68" s="115"/>
      <c r="Q68" s="115"/>
      <c r="R68" s="115"/>
      <c r="S68" s="115"/>
      <c r="T68" s="115"/>
      <c r="U68" s="116"/>
      <c r="V68" s="58" t="s">
        <v>11</v>
      </c>
      <c r="W68" s="117" t="s">
        <v>12</v>
      </c>
      <c r="X68" s="118"/>
      <c r="Y68" s="121"/>
      <c r="Z68" s="114">
        <v>0.01</v>
      </c>
      <c r="AA68" s="115"/>
      <c r="AB68" s="115"/>
      <c r="AC68" s="115"/>
      <c r="AD68" s="115"/>
      <c r="AE68" s="115"/>
      <c r="AF68" s="115"/>
      <c r="AG68" s="115"/>
      <c r="AH68" s="115"/>
      <c r="AI68" s="116"/>
      <c r="AJ68" s="58" t="s">
        <v>15</v>
      </c>
      <c r="AK68" s="117" t="s">
        <v>12</v>
      </c>
      <c r="AL68" s="118"/>
    </row>
    <row r="69" spans="12:38">
      <c r="L69" s="8" t="s">
        <v>19</v>
      </c>
      <c r="M69" s="7">
        <f>658/1.686</f>
        <v>390.2728351126928</v>
      </c>
      <c r="N69" s="7">
        <f>M69*1.686</f>
        <v>658</v>
      </c>
      <c r="O69" s="7">
        <f>M69/$C$12</f>
        <v>0.12389613813101359</v>
      </c>
      <c r="P69" s="7">
        <f>N69/$D$12</f>
        <v>0.12389613813101358</v>
      </c>
      <c r="Q69" s="7">
        <f>O69*$C$5</f>
        <v>6.531437098950427E-3</v>
      </c>
      <c r="R69" s="7">
        <f>P69*$C$6</f>
        <v>8.5431197254271576E-3</v>
      </c>
      <c r="S69" s="7">
        <f>Q69*$C$12*1000</f>
        <v>20574.026861693845</v>
      </c>
      <c r="T69" s="19">
        <f>S69/453.6</f>
        <v>45.357202076044629</v>
      </c>
      <c r="U69" s="20">
        <f>S69*1.1/1000</f>
        <v>22.631429547863231</v>
      </c>
      <c r="V69" s="59">
        <f>U69/2</f>
        <v>11.315714773931616</v>
      </c>
      <c r="W69" s="60" t="s">
        <v>20</v>
      </c>
      <c r="X69" s="26">
        <f>U72/U71</f>
        <v>1.3154327424400418</v>
      </c>
      <c r="Y69" s="120"/>
      <c r="Z69" s="8" t="s">
        <v>19</v>
      </c>
      <c r="AA69" s="7">
        <f>608.49/1.686</f>
        <v>360.90747330960858</v>
      </c>
      <c r="AB69" s="7">
        <f>AA69*1.686</f>
        <v>608.49</v>
      </c>
      <c r="AC69" s="7">
        <f>AA69/$C$12</f>
        <v>0.11457380105066939</v>
      </c>
      <c r="AD69" s="7">
        <f>AB69/$D$12</f>
        <v>0.11457380105066939</v>
      </c>
      <c r="AE69" s="7">
        <f>AC69*$C$5</f>
        <v>6.0399911251373022E-3</v>
      </c>
      <c r="AF69" s="7">
        <f>AD69*$C$6</f>
        <v>7.9003083916795933E-3</v>
      </c>
      <c r="AG69" s="7">
        <f>AE69*$C$12*1000</f>
        <v>19025.972044182501</v>
      </c>
      <c r="AH69" s="19">
        <f>AG69/453.6</f>
        <v>41.944382813453487</v>
      </c>
      <c r="AI69" s="61">
        <f>AG69*1.1/1000</f>
        <v>20.928569248600756</v>
      </c>
      <c r="AJ69" s="22">
        <f>AI69/2</f>
        <v>10.464284624300378</v>
      </c>
      <c r="AK69" s="60" t="s">
        <v>20</v>
      </c>
      <c r="AL69" s="26">
        <f>AI72/AI71</f>
        <v>1.3154327424400414</v>
      </c>
    </row>
    <row r="70" spans="12:38">
      <c r="L70" s="8" t="s">
        <v>22</v>
      </c>
      <c r="M70" s="7">
        <f>M69*$M$3</f>
        <v>163.91459074733098</v>
      </c>
      <c r="N70" s="7">
        <f t="shared" ref="N70:N74" si="98">M70*1.686</f>
        <v>276.36</v>
      </c>
      <c r="O70" s="7">
        <f>M70/$C$13</f>
        <v>0.16391459074733097</v>
      </c>
      <c r="P70" s="7">
        <f>N70/$D$13</f>
        <v>0.16391459074733097</v>
      </c>
      <c r="Q70" s="7">
        <f>O70*$C$5</f>
        <v>8.6410912819114144E-3</v>
      </c>
      <c r="R70" s="7">
        <f t="shared" ref="R70:R75" si="99">P70*$C$6</f>
        <v>1.1302547396740132E-2</v>
      </c>
      <c r="S70" s="7">
        <f>Q70*$C$13*1000</f>
        <v>8641.0912819114146</v>
      </c>
      <c r="T70" s="19">
        <f>S70/453.6</f>
        <v>19.050024871938742</v>
      </c>
      <c r="U70" s="20">
        <f t="shared" ref="U70:U75" si="100">S70*1.1/1000</f>
        <v>9.5052004101025585</v>
      </c>
      <c r="V70" s="22">
        <f t="shared" ref="V70:V75" si="101">U70/2</f>
        <v>4.7526002050512792</v>
      </c>
      <c r="W70" s="62" t="s">
        <v>23</v>
      </c>
      <c r="X70" s="30">
        <f>U71/U69</f>
        <v>2.093643716312056</v>
      </c>
      <c r="Y70" s="120"/>
      <c r="Z70" s="8" t="s">
        <v>22</v>
      </c>
      <c r="AA70" s="7">
        <f>AA69*$AA$3</f>
        <v>173.2355871886121</v>
      </c>
      <c r="AB70" s="7">
        <f t="shared" ref="AB70:AB75" si="102">AA70*1.686</f>
        <v>292.0752</v>
      </c>
      <c r="AC70" s="7">
        <f>AA70/$C$13</f>
        <v>0.17323558718861209</v>
      </c>
      <c r="AD70" s="7">
        <f>AB70/$D$13</f>
        <v>0.17323558718861209</v>
      </c>
      <c r="AE70" s="7">
        <f>AC70*$C$5</f>
        <v>9.1324665812076E-3</v>
      </c>
      <c r="AF70" s="7">
        <f>AD70*$C$6</f>
        <v>1.1945266288219543E-2</v>
      </c>
      <c r="AG70" s="7">
        <f>AE70*$C$13*1000</f>
        <v>9132.4665812076</v>
      </c>
      <c r="AH70" s="19">
        <f>AG70/453.6</f>
        <v>20.133303750457671</v>
      </c>
      <c r="AI70" s="61">
        <f t="shared" ref="AI70:AI75" si="103">AG70*1.1/1000</f>
        <v>10.045713239328361</v>
      </c>
      <c r="AJ70" s="22">
        <f t="shared" ref="AJ70:AJ75" si="104">AI70/2</f>
        <v>5.0228566196641804</v>
      </c>
      <c r="AK70" s="62" t="s">
        <v>23</v>
      </c>
      <c r="AL70" s="30">
        <f>AI71/AI69</f>
        <v>2.2645182343834742</v>
      </c>
    </row>
    <row r="71" spans="12:38">
      <c r="L71" s="8" t="s">
        <v>25</v>
      </c>
      <c r="M71" s="7">
        <f>O71*$C$17</f>
        <v>817.09226888098067</v>
      </c>
      <c r="N71" s="7">
        <f>P71*$D$17</f>
        <v>1376.3218668266666</v>
      </c>
      <c r="O71" s="7">
        <f>(1-(SUM(O69:O70,O73:O75)))*0.42</f>
        <v>0.29820885725583235</v>
      </c>
      <c r="P71" s="7">
        <f>(1-(SUM(P69:P70,P73:P75)))*0.42</f>
        <v>0.29792838117833137</v>
      </c>
      <c r="Q71" s="7">
        <f t="shared" ref="Q71" si="105">O71*$C$5</f>
        <v>1.5720686882562326E-2</v>
      </c>
      <c r="R71" s="7">
        <f t="shared" si="99"/>
        <v>2.0543318527957107E-2</v>
      </c>
      <c r="S71" s="7">
        <f>Q71*$C$17*1000</f>
        <v>43074.682058220773</v>
      </c>
      <c r="T71" s="19">
        <f t="shared" ref="T71:T74" si="106">S71/453.6</f>
        <v>94.961821116006988</v>
      </c>
      <c r="U71" s="20">
        <f t="shared" si="100"/>
        <v>47.382150264042849</v>
      </c>
      <c r="V71" s="22">
        <f t="shared" si="101"/>
        <v>23.691075132021425</v>
      </c>
      <c r="W71" s="62" t="s">
        <v>26</v>
      </c>
      <c r="X71" s="30">
        <f>U72/U69</f>
        <v>2.7540474954407288</v>
      </c>
      <c r="Y71" s="120"/>
      <c r="Z71" s="8" t="s">
        <v>25</v>
      </c>
      <c r="AA71" s="7">
        <f>AC71*$C$17</f>
        <v>817.28155423487556</v>
      </c>
      <c r="AB71" s="7">
        <f>AD71*$D$17</f>
        <v>1376.7384943847997</v>
      </c>
      <c r="AC71" s="7">
        <f>(1-(SUM(AC69:AC70,AC73:AC75)))*0.42</f>
        <v>0.29827793950177939</v>
      </c>
      <c r="AD71" s="7">
        <f>(1-(SUM(AD69:AD70,AD73:AD75)))*0.42</f>
        <v>0.29801856733096083</v>
      </c>
      <c r="AE71" s="7">
        <f t="shared" ref="AE71" si="107">AC71*$C$5</f>
        <v>1.572432869376697E-2</v>
      </c>
      <c r="AF71" s="33">
        <f t="shared" ref="AF71:AF75" si="108">AD71*$C$6</f>
        <v>2.0549537213310109E-2</v>
      </c>
      <c r="AG71" s="7">
        <f>AE71*$C$17*1000</f>
        <v>43084.660620921495</v>
      </c>
      <c r="AH71" s="19">
        <f t="shared" ref="AH71:AH74" si="109">AG71/453.6</f>
        <v>94.983819711026214</v>
      </c>
      <c r="AI71" s="61">
        <f t="shared" si="103"/>
        <v>47.393126683013655</v>
      </c>
      <c r="AJ71" s="22">
        <f t="shared" si="104"/>
        <v>23.696563341506828</v>
      </c>
      <c r="AK71" s="62" t="s">
        <v>26</v>
      </c>
      <c r="AL71" s="30">
        <f>AI72/AI69</f>
        <v>2.9788214313605339</v>
      </c>
    </row>
    <row r="72" spans="12:38">
      <c r="L72" s="8" t="s">
        <v>28</v>
      </c>
      <c r="M72" s="7">
        <f>O72*$C$16</f>
        <v>1074.8299240806641</v>
      </c>
      <c r="N72" s="7">
        <f>P72*$D$16</f>
        <v>1810.45884776</v>
      </c>
      <c r="O72" s="7">
        <f>(1-(SUM(O69:O70,O73:O75)))*0.58</f>
        <v>0.41181223144853035</v>
      </c>
      <c r="P72" s="7">
        <f>(1-(SUM(P69:P70,P73:P75)))*0.58</f>
        <v>0.41142490734150522</v>
      </c>
      <c r="Q72" s="7">
        <f>O72*$C$5</f>
        <v>2.1709519980681307E-2</v>
      </c>
      <c r="R72" s="7">
        <f t="shared" si="99"/>
        <v>2.8369344633845526E-2</v>
      </c>
      <c r="S72" s="7">
        <f>Q72*$C$16*1000</f>
        <v>56661.847149578214</v>
      </c>
      <c r="T72" s="19">
        <f t="shared" si="106"/>
        <v>124.91588877772975</v>
      </c>
      <c r="U72" s="20">
        <f t="shared" si="100"/>
        <v>62.328031864536037</v>
      </c>
      <c r="V72" s="22">
        <f t="shared" si="101"/>
        <v>31.164015932268018</v>
      </c>
      <c r="W72" s="65" t="s">
        <v>29</v>
      </c>
      <c r="X72" s="40">
        <f>U70/U69</f>
        <v>0.42000000000000004</v>
      </c>
      <c r="Y72" s="120"/>
      <c r="Z72" s="8" t="s">
        <v>28</v>
      </c>
      <c r="AA72" s="7">
        <f>AC72*$C$16</f>
        <v>1075.0789162328419</v>
      </c>
      <c r="AB72" s="7">
        <f>AD72*$D$16</f>
        <v>1811.0068932913712</v>
      </c>
      <c r="AC72" s="7">
        <f>(1-(SUM(AC69:AC70,AC73:AC75)))*0.58</f>
        <v>0.41190763074055248</v>
      </c>
      <c r="AD72" s="7">
        <f>(1-(SUM(AD69:AD70,AD73:AD75)))*0.58</f>
        <v>0.41154945012370781</v>
      </c>
      <c r="AE72" s="7">
        <f>AC72*$C$5</f>
        <v>2.1714549148535336E-2</v>
      </c>
      <c r="AF72" s="7">
        <f t="shared" si="108"/>
        <v>2.8377932342190149E-2</v>
      </c>
      <c r="AG72" s="7">
        <f>AE72*$C$16*1000</f>
        <v>56674.973277677222</v>
      </c>
      <c r="AH72" s="19">
        <f t="shared" si="109"/>
        <v>124.94482644990569</v>
      </c>
      <c r="AI72" s="61">
        <f t="shared" si="103"/>
        <v>62.342470605444952</v>
      </c>
      <c r="AJ72" s="22">
        <f t="shared" si="104"/>
        <v>31.171235302722476</v>
      </c>
      <c r="AK72" s="65" t="s">
        <v>29</v>
      </c>
      <c r="AL72" s="40">
        <f>AI70/AI69</f>
        <v>0.47999999999999993</v>
      </c>
    </row>
    <row r="73" spans="12:38">
      <c r="L73" s="8" t="s">
        <v>30</v>
      </c>
      <c r="M73" s="7">
        <v>0</v>
      </c>
      <c r="N73" s="7">
        <f t="shared" ref="N73" si="110">M73*1.686</f>
        <v>0</v>
      </c>
      <c r="O73" s="7">
        <v>0</v>
      </c>
      <c r="P73" s="7">
        <v>0</v>
      </c>
      <c r="Q73" s="7">
        <f>O73*$C$5</f>
        <v>0</v>
      </c>
      <c r="R73" s="7">
        <f t="shared" si="99"/>
        <v>0</v>
      </c>
      <c r="S73" s="7">
        <f>Q73*$E$18*1000</f>
        <v>0</v>
      </c>
      <c r="T73" s="19">
        <v>0</v>
      </c>
      <c r="U73" s="20">
        <f t="shared" si="100"/>
        <v>0</v>
      </c>
      <c r="V73" s="28">
        <f t="shared" si="101"/>
        <v>0</v>
      </c>
      <c r="W73" s="27"/>
      <c r="X73" s="42"/>
      <c r="Y73" s="120"/>
      <c r="Z73" s="8" t="s">
        <v>30</v>
      </c>
      <c r="AA73" s="7">
        <v>0</v>
      </c>
      <c r="AB73" s="7">
        <f t="shared" ref="AB73" si="111">AA73*1.686</f>
        <v>0</v>
      </c>
      <c r="AC73" s="7">
        <v>0</v>
      </c>
      <c r="AD73" s="7">
        <v>0</v>
      </c>
      <c r="AE73" s="7">
        <f>AC73*$C$5</f>
        <v>0</v>
      </c>
      <c r="AF73" s="7">
        <f t="shared" si="108"/>
        <v>0</v>
      </c>
      <c r="AG73" s="7">
        <f>AE73*$E$18*1000</f>
        <v>0</v>
      </c>
      <c r="AH73" s="19">
        <v>0</v>
      </c>
      <c r="AI73" s="61">
        <f t="shared" si="103"/>
        <v>0</v>
      </c>
      <c r="AJ73" s="28">
        <f t="shared" si="104"/>
        <v>0</v>
      </c>
      <c r="AK73" s="27"/>
      <c r="AL73" s="42"/>
    </row>
    <row r="74" spans="12:38">
      <c r="L74" s="44" t="s">
        <v>31</v>
      </c>
      <c r="M74">
        <v>0</v>
      </c>
      <c r="N74" s="7">
        <f t="shared" si="98"/>
        <v>0</v>
      </c>
      <c r="O74" s="7">
        <f>M74/$C$15</f>
        <v>0</v>
      </c>
      <c r="P74" s="7">
        <f t="shared" ref="P74" si="112">O74*1.308</f>
        <v>0</v>
      </c>
      <c r="Q74" s="7">
        <f>O74*$C$5</f>
        <v>0</v>
      </c>
      <c r="R74" s="7">
        <f t="shared" si="99"/>
        <v>0</v>
      </c>
      <c r="S74" s="7">
        <f>Q74*$C$14*1000</f>
        <v>0</v>
      </c>
      <c r="T74" s="19">
        <f t="shared" si="106"/>
        <v>0</v>
      </c>
      <c r="U74" s="20">
        <f t="shared" si="100"/>
        <v>0</v>
      </c>
      <c r="V74" s="28">
        <f t="shared" si="101"/>
        <v>0</v>
      </c>
      <c r="W74" s="27"/>
      <c r="X74" s="42"/>
      <c r="Y74" s="120"/>
      <c r="Z74" s="44" t="s">
        <v>31</v>
      </c>
      <c r="AA74">
        <v>0</v>
      </c>
      <c r="AB74" s="7">
        <f t="shared" si="102"/>
        <v>0</v>
      </c>
      <c r="AC74" s="7">
        <f>AA74/$C$15</f>
        <v>0</v>
      </c>
      <c r="AD74" s="7">
        <f t="shared" ref="AD74:AD75" si="113">AC74*1.308</f>
        <v>0</v>
      </c>
      <c r="AE74" s="7">
        <f>AC74*$C$5</f>
        <v>0</v>
      </c>
      <c r="AF74" s="7">
        <f t="shared" si="108"/>
        <v>0</v>
      </c>
      <c r="AG74" s="7">
        <f>AE74*$C$14*1000</f>
        <v>0</v>
      </c>
      <c r="AH74" s="19">
        <f t="shared" si="109"/>
        <v>0</v>
      </c>
      <c r="AI74" s="61">
        <f t="shared" si="103"/>
        <v>0</v>
      </c>
      <c r="AJ74" s="28">
        <f t="shared" si="104"/>
        <v>0</v>
      </c>
      <c r="AK74" s="27"/>
      <c r="AL74" s="42"/>
    </row>
    <row r="75" spans="12:38">
      <c r="L75" s="8" t="s">
        <v>33</v>
      </c>
      <c r="M75" s="7">
        <f>M69*L68</f>
        <v>3.9027283511269282</v>
      </c>
      <c r="N75" s="7">
        <f>M75*1.686</f>
        <v>6.580000000000001</v>
      </c>
      <c r="O75" s="7">
        <f>M75/$C$15</f>
        <v>2.168182417292738E-3</v>
      </c>
      <c r="P75" s="7">
        <f>O75*1.308</f>
        <v>2.8359826018189015E-3</v>
      </c>
      <c r="Q75" s="7">
        <f>O75*$C$5</f>
        <v>1.1430014923163248E-4</v>
      </c>
      <c r="R75" s="7">
        <f t="shared" si="99"/>
        <v>1.9555201051502769E-4</v>
      </c>
      <c r="S75" s="7">
        <f>Q75*$C$15*1000</f>
        <v>205.74026861693844</v>
      </c>
      <c r="T75" s="19">
        <f>S75/453.6</f>
        <v>0.45357202076044628</v>
      </c>
      <c r="U75" s="20">
        <f t="shared" si="100"/>
        <v>0.2263142954786323</v>
      </c>
      <c r="V75" s="41">
        <f t="shared" si="101"/>
        <v>0.11315714773931615</v>
      </c>
      <c r="W75" s="27"/>
      <c r="X75" s="42"/>
      <c r="Y75" s="120"/>
      <c r="Z75" s="8" t="s">
        <v>33</v>
      </c>
      <c r="AA75" s="7">
        <f>AA69*Z68</f>
        <v>3.6090747330960857</v>
      </c>
      <c r="AB75" s="7">
        <f t="shared" si="102"/>
        <v>6.0849000000000002</v>
      </c>
      <c r="AC75" s="7">
        <f>AA75/$C$15</f>
        <v>2.0050415183867141E-3</v>
      </c>
      <c r="AD75" s="7">
        <f t="shared" si="113"/>
        <v>2.622594306049822E-3</v>
      </c>
      <c r="AE75" s="7">
        <f>AC75*$C$5</f>
        <v>1.0569984468990279E-4</v>
      </c>
      <c r="AF75" s="7">
        <f t="shared" si="108"/>
        <v>1.8083805908554584E-4</v>
      </c>
      <c r="AG75" s="7">
        <f>AE75*$C$15*1000</f>
        <v>190.25972044182501</v>
      </c>
      <c r="AH75" s="19">
        <f>AG75/453.6</f>
        <v>0.41944382813453485</v>
      </c>
      <c r="AI75" s="61">
        <f t="shared" si="103"/>
        <v>0.20928569248600751</v>
      </c>
      <c r="AJ75" s="28">
        <f t="shared" si="104"/>
        <v>0.10464284624300375</v>
      </c>
      <c r="AK75" s="27"/>
      <c r="AL75" s="42"/>
    </row>
    <row r="76" spans="12:38">
      <c r="L76" s="46" t="s">
        <v>39</v>
      </c>
      <c r="M76" s="47">
        <f>SUM(M69:M75)</f>
        <v>2450.0123471727952</v>
      </c>
      <c r="N76" s="47">
        <f t="shared" ref="N76:U76" si="114">SUM(N69:N75)</f>
        <v>4127.7207145866669</v>
      </c>
      <c r="O76" s="47">
        <f t="shared" si="114"/>
        <v>1</v>
      </c>
      <c r="P76" s="47">
        <f t="shared" si="114"/>
        <v>1.0000000000000002</v>
      </c>
      <c r="Q76" s="47">
        <f t="shared" si="114"/>
        <v>5.2717035393337101E-2</v>
      </c>
      <c r="R76" s="47">
        <f t="shared" si="114"/>
        <v>6.8953882294484944E-2</v>
      </c>
      <c r="S76" s="47">
        <f t="shared" si="114"/>
        <v>129157.38762002118</v>
      </c>
      <c r="T76" s="47">
        <f t="shared" si="114"/>
        <v>284.7385088624805</v>
      </c>
      <c r="U76" s="50">
        <f t="shared" si="114"/>
        <v>142.0731263820233</v>
      </c>
      <c r="V76" s="49">
        <f>SUM(V69:V75)</f>
        <v>71.036563191011652</v>
      </c>
      <c r="W76" s="18"/>
      <c r="X76" s="51"/>
      <c r="Y76" s="120"/>
      <c r="Z76" s="46" t="s">
        <v>39</v>
      </c>
      <c r="AA76" s="47">
        <f>SUM(AA69:AA75)</f>
        <v>2430.1126056990338</v>
      </c>
      <c r="AB76" s="47">
        <f t="shared" ref="AB76:AI76" si="115">SUM(AB69:AB75)</f>
        <v>4094.3954876761709</v>
      </c>
      <c r="AC76" s="47">
        <f t="shared" si="115"/>
        <v>1</v>
      </c>
      <c r="AD76" s="47">
        <f t="shared" si="115"/>
        <v>1</v>
      </c>
      <c r="AE76" s="47">
        <f t="shared" si="115"/>
        <v>5.2717035393337108E-2</v>
      </c>
      <c r="AF76" s="47">
        <f t="shared" si="115"/>
        <v>6.8953882294484931E-2</v>
      </c>
      <c r="AG76" s="47">
        <f t="shared" si="115"/>
        <v>128108.33224443064</v>
      </c>
      <c r="AH76" s="47">
        <f t="shared" si="115"/>
        <v>282.4257765529776</v>
      </c>
      <c r="AI76" s="47">
        <f t="shared" si="115"/>
        <v>140.91916546887376</v>
      </c>
      <c r="AJ76" s="49">
        <f>SUM(AJ69:AJ75)</f>
        <v>70.459582734436879</v>
      </c>
      <c r="AK76" s="18"/>
      <c r="AL76" s="51"/>
    </row>
    <row r="77" spans="12:38">
      <c r="L77" s="111"/>
      <c r="M77" s="112"/>
      <c r="N77" s="112"/>
      <c r="O77" s="112"/>
      <c r="P77" s="112"/>
      <c r="Q77" s="112"/>
      <c r="R77" s="112"/>
      <c r="S77" s="112"/>
      <c r="T77" s="112"/>
      <c r="U77" s="113"/>
      <c r="V77" s="51"/>
      <c r="W77" s="51"/>
      <c r="X77" s="18"/>
      <c r="Y77" s="120"/>
      <c r="Z77" s="111"/>
      <c r="AA77" s="112"/>
      <c r="AB77" s="112"/>
      <c r="AC77" s="112"/>
      <c r="AD77" s="112"/>
      <c r="AE77" s="112"/>
      <c r="AF77" s="112"/>
      <c r="AG77" s="112"/>
      <c r="AH77" s="112"/>
      <c r="AI77" s="113"/>
      <c r="AJ77" s="51"/>
      <c r="AK77" s="51"/>
      <c r="AL77" s="18"/>
    </row>
    <row r="78" spans="12:38">
      <c r="L78" s="8" t="s">
        <v>42</v>
      </c>
      <c r="M78" s="7">
        <f>M71/(1+$E$17)</f>
        <v>801.30653023534433</v>
      </c>
      <c r="N78" s="7"/>
      <c r="O78" s="7"/>
      <c r="P78" s="7"/>
      <c r="Q78" s="7"/>
      <c r="R78" s="7"/>
      <c r="S78" s="7">
        <f>S71/(1+$E$17)</f>
        <v>42242.504715328796</v>
      </c>
      <c r="T78" s="19">
        <f>S78/453.6</f>
        <v>93.127214980883579</v>
      </c>
      <c r="U78" s="53"/>
      <c r="V78" s="54"/>
      <c r="W78" s="18"/>
      <c r="X78" s="18"/>
      <c r="Y78" s="120"/>
      <c r="Z78" s="8" t="s">
        <v>42</v>
      </c>
      <c r="AA78" s="7">
        <f>AA71/(1+$E$17)</f>
        <v>801.49215870832154</v>
      </c>
      <c r="AB78" s="7"/>
      <c r="AC78" s="7"/>
      <c r="AD78" s="7"/>
      <c r="AE78" s="7"/>
      <c r="AF78" s="7"/>
      <c r="AG78" s="7">
        <f>AG71/(1+$E$17)</f>
        <v>42252.290498108749</v>
      </c>
      <c r="AH78" s="19">
        <f>AG78/453.6</f>
        <v>93.148788576077479</v>
      </c>
      <c r="AI78" s="53"/>
      <c r="AJ78" s="18"/>
      <c r="AK78" s="18"/>
      <c r="AL78" s="18"/>
    </row>
    <row r="79" spans="12:38">
      <c r="L79" s="8" t="s">
        <v>43</v>
      </c>
      <c r="M79" s="7">
        <f>M72/(1+$C$16)</f>
        <v>0.41165450941427195</v>
      </c>
      <c r="N79" s="7"/>
      <c r="O79" s="7"/>
      <c r="P79" s="7"/>
      <c r="Q79" s="7"/>
      <c r="R79" s="7"/>
      <c r="S79" s="7">
        <f>S72/(1+$E$16)</f>
        <v>55398.755523639244</v>
      </c>
      <c r="T79" s="19">
        <f>S79/453.6</f>
        <v>122.13129524611826</v>
      </c>
      <c r="U79" s="53" t="s">
        <v>44</v>
      </c>
      <c r="V79" s="54"/>
      <c r="W79" s="18"/>
      <c r="X79" s="18"/>
      <c r="Y79" s="120"/>
      <c r="Z79" s="8" t="s">
        <v>43</v>
      </c>
      <c r="AA79" s="7">
        <f>AA72/(1+$C$16)</f>
        <v>0.41174987216884029</v>
      </c>
      <c r="AB79" s="7"/>
      <c r="AC79" s="7"/>
      <c r="AD79" s="7"/>
      <c r="AE79" s="7"/>
      <c r="AF79" s="7"/>
      <c r="AG79" s="7">
        <f>AG72/(1+$E$16)</f>
        <v>55411.589047396585</v>
      </c>
      <c r="AH79" s="19">
        <f>AG79/453.6</f>
        <v>122.15958784699423</v>
      </c>
      <c r="AI79" s="53" t="s">
        <v>44</v>
      </c>
      <c r="AJ79" s="18"/>
      <c r="AK79" s="18"/>
      <c r="AL79" s="18"/>
    </row>
    <row r="80" spans="12:38">
      <c r="L80" s="55" t="s">
        <v>45</v>
      </c>
      <c r="M80" s="56">
        <f>(M71-M78)+(M72-M79)</f>
        <v>1090.204008216886</v>
      </c>
      <c r="N80" s="56"/>
      <c r="O80" s="56"/>
      <c r="P80" s="56"/>
      <c r="Q80" s="56"/>
      <c r="R80" s="56"/>
      <c r="S80" s="56">
        <f>(S71-S78)+(S72-S79)</f>
        <v>2095.2689688309474</v>
      </c>
      <c r="T80" s="57">
        <f>S80/453.6</f>
        <v>4.6191996667348922</v>
      </c>
      <c r="U80" s="53">
        <f t="shared" ref="U80" si="116">T80*1.2</f>
        <v>5.5430396000818707</v>
      </c>
      <c r="V80" s="54"/>
      <c r="W80" s="18"/>
      <c r="X80" s="43"/>
      <c r="Y80" s="120"/>
      <c r="Z80" s="55" t="s">
        <v>45</v>
      </c>
      <c r="AA80" s="56">
        <f>(AA71-AA78)+(AA72-AA79)</f>
        <v>1090.4565618872271</v>
      </c>
      <c r="AB80" s="56"/>
      <c r="AC80" s="56"/>
      <c r="AD80" s="56"/>
      <c r="AE80" s="56"/>
      <c r="AF80" s="56"/>
      <c r="AG80" s="56">
        <f>(AG71-AG78)+(AG72-AG79)</f>
        <v>2095.7543530933835</v>
      </c>
      <c r="AH80" s="57">
        <f>AG80/453.6</f>
        <v>4.6202697378601929</v>
      </c>
      <c r="AI80" s="53">
        <f t="shared" ref="AI80" si="117">AH80*1.2</f>
        <v>5.5443236854322313</v>
      </c>
      <c r="AJ80" s="18"/>
      <c r="AK80" s="18"/>
      <c r="AL80" s="43"/>
    </row>
    <row r="81" spans="12:38">
      <c r="L81" s="114">
        <v>0.02</v>
      </c>
      <c r="M81" s="115"/>
      <c r="N81" s="115"/>
      <c r="O81" s="115"/>
      <c r="P81" s="115"/>
      <c r="Q81" s="115"/>
      <c r="R81" s="115"/>
      <c r="S81" s="115"/>
      <c r="T81" s="115"/>
      <c r="U81" s="116"/>
      <c r="V81" s="58" t="s">
        <v>11</v>
      </c>
      <c r="W81" s="117" t="s">
        <v>12</v>
      </c>
      <c r="X81" s="118"/>
      <c r="Y81" s="121"/>
      <c r="Z81" s="114">
        <v>0.02</v>
      </c>
      <c r="AA81" s="115"/>
      <c r="AB81" s="115"/>
      <c r="AC81" s="115"/>
      <c r="AD81" s="115"/>
      <c r="AE81" s="115"/>
      <c r="AF81" s="115"/>
      <c r="AG81" s="115"/>
      <c r="AH81" s="115"/>
      <c r="AI81" s="116"/>
      <c r="AJ81" s="58" t="s">
        <v>15</v>
      </c>
      <c r="AK81" s="117" t="s">
        <v>12</v>
      </c>
      <c r="AL81" s="118"/>
    </row>
    <row r="82" spans="12:38">
      <c r="L82" s="8" t="s">
        <v>19</v>
      </c>
      <c r="M82" s="7">
        <f>658/1.686</f>
        <v>390.2728351126928</v>
      </c>
      <c r="N82" s="7">
        <f>M82*1.686</f>
        <v>658</v>
      </c>
      <c r="O82" s="7">
        <f>M82/$C$12</f>
        <v>0.12389613813101359</v>
      </c>
      <c r="P82" s="7">
        <f>N82/$D$12</f>
        <v>0.12389613813101358</v>
      </c>
      <c r="Q82" s="7">
        <f>O82*$C$5</f>
        <v>6.531437098950427E-3</v>
      </c>
      <c r="R82" s="7">
        <f>P82*$C$6</f>
        <v>8.5431197254271576E-3</v>
      </c>
      <c r="S82" s="7">
        <f>Q82*$C$12*1000</f>
        <v>20574.026861693845</v>
      </c>
      <c r="T82" s="19">
        <f>S82/453.6</f>
        <v>45.357202076044629</v>
      </c>
      <c r="U82" s="20">
        <f>S82*1.1/1000</f>
        <v>22.631429547863231</v>
      </c>
      <c r="V82" s="59">
        <f>U82/2</f>
        <v>11.315714773931616</v>
      </c>
      <c r="W82" s="60" t="s">
        <v>20</v>
      </c>
      <c r="X82" s="26">
        <f>U85/U84</f>
        <v>1.3154327424400416</v>
      </c>
      <c r="Y82" s="120"/>
      <c r="Z82" s="8" t="s">
        <v>19</v>
      </c>
      <c r="AA82" s="7">
        <f>608.49/1.686</f>
        <v>360.90747330960858</v>
      </c>
      <c r="AB82" s="7">
        <f>AA82*1.686</f>
        <v>608.49</v>
      </c>
      <c r="AC82" s="7">
        <f>AA82/$C$12</f>
        <v>0.11457380105066939</v>
      </c>
      <c r="AD82" s="7">
        <f>AB82/$D$12</f>
        <v>0.11457380105066939</v>
      </c>
      <c r="AE82" s="7">
        <f>AC82*$C$5</f>
        <v>6.0399911251373022E-3</v>
      </c>
      <c r="AF82" s="7">
        <f>AD82*$C$6</f>
        <v>7.9003083916795933E-3</v>
      </c>
      <c r="AG82" s="7">
        <f>AE82*$C$12*1000</f>
        <v>19025.972044182501</v>
      </c>
      <c r="AH82" s="19">
        <f>AG82/453.6</f>
        <v>41.944382813453487</v>
      </c>
      <c r="AI82" s="61">
        <f>AG82*1.1/1000</f>
        <v>20.928569248600756</v>
      </c>
      <c r="AJ82" s="22">
        <f>AI82/2</f>
        <v>10.464284624300378</v>
      </c>
      <c r="AK82" s="60" t="s">
        <v>20</v>
      </c>
      <c r="AL82" s="26">
        <f>AI85/AI84</f>
        <v>1.3154327424400416</v>
      </c>
    </row>
    <row r="83" spans="12:38">
      <c r="L83" s="8" t="s">
        <v>22</v>
      </c>
      <c r="M83" s="7">
        <f>M82*$M$3</f>
        <v>163.91459074733098</v>
      </c>
      <c r="N83" s="7">
        <f t="shared" ref="N83:N87" si="118">M83*1.686</f>
        <v>276.36</v>
      </c>
      <c r="O83" s="7">
        <f>M83/$C$13</f>
        <v>0.16391459074733097</v>
      </c>
      <c r="P83" s="7">
        <f>N83/$D$13</f>
        <v>0.16391459074733097</v>
      </c>
      <c r="Q83" s="7">
        <f>O83*$C$5</f>
        <v>8.6410912819114144E-3</v>
      </c>
      <c r="R83" s="7">
        <f t="shared" ref="R83:R88" si="119">P83*$C$6</f>
        <v>1.1302547396740132E-2</v>
      </c>
      <c r="S83" s="7">
        <f>Q83*$C$13*1000</f>
        <v>8641.0912819114146</v>
      </c>
      <c r="T83" s="19">
        <f>S83/453.6</f>
        <v>19.050024871938742</v>
      </c>
      <c r="U83" s="20">
        <f t="shared" ref="U83:U88" si="120">S83*1.1/1000</f>
        <v>9.5052004101025585</v>
      </c>
      <c r="V83" s="22">
        <f t="shared" ref="V83:V88" si="121">U83/2</f>
        <v>4.7526002050512792</v>
      </c>
      <c r="W83" s="62" t="s">
        <v>23</v>
      </c>
      <c r="X83" s="30">
        <f>U84/U82</f>
        <v>2.087250382978723</v>
      </c>
      <c r="Y83" s="120"/>
      <c r="Z83" s="8" t="s">
        <v>22</v>
      </c>
      <c r="AA83" s="7">
        <f>AA82*$AA$3</f>
        <v>173.2355871886121</v>
      </c>
      <c r="AB83" s="7">
        <f t="shared" ref="AB83:AB88" si="122">AA83*1.686</f>
        <v>292.0752</v>
      </c>
      <c r="AC83" s="7">
        <f>AA83/$C$13</f>
        <v>0.17323558718861209</v>
      </c>
      <c r="AD83" s="7">
        <f>AB83/$D$13</f>
        <v>0.17323558718861209</v>
      </c>
      <c r="AE83" s="7">
        <f>AC83*$C$5</f>
        <v>9.1324665812076E-3</v>
      </c>
      <c r="AF83" s="7">
        <f>AD83*$C$6</f>
        <v>1.1945266288219543E-2</v>
      </c>
      <c r="AG83" s="7">
        <f>AE83*$C$13*1000</f>
        <v>9132.4665812076</v>
      </c>
      <c r="AH83" s="19">
        <f>AG83/453.6</f>
        <v>20.133303750457671</v>
      </c>
      <c r="AI83" s="61">
        <f t="shared" ref="AI83:AI88" si="123">AG83*1.1/1000</f>
        <v>10.045713239328361</v>
      </c>
      <c r="AJ83" s="22">
        <f t="shared" ref="AJ83:AJ88" si="124">AI83/2</f>
        <v>5.0228566196641804</v>
      </c>
      <c r="AK83" s="62" t="s">
        <v>23</v>
      </c>
      <c r="AL83" s="30">
        <f>AI84/AI82</f>
        <v>2.2581249010501403</v>
      </c>
    </row>
    <row r="84" spans="12:38">
      <c r="L84" s="8" t="s">
        <v>25</v>
      </c>
      <c r="M84" s="7">
        <f>O84*$C$17</f>
        <v>814.59712455516012</v>
      </c>
      <c r="N84" s="7">
        <f>P84*$D$17</f>
        <v>1370.8193549866664</v>
      </c>
      <c r="O84" s="7">
        <f>(1-(SUM(O82:O83,O86:O88)))*0.42</f>
        <v>0.29729822064056938</v>
      </c>
      <c r="P84" s="7">
        <f>(1-(SUM(P82:P83,P86:P88)))*0.42</f>
        <v>0.29673726848556742</v>
      </c>
      <c r="Q84" s="7">
        <f t="shared" ref="Q84" si="125">O84*$C$5</f>
        <v>1.567268081988504E-2</v>
      </c>
      <c r="R84" s="7">
        <f t="shared" si="119"/>
        <v>2.0461186683540793E-2</v>
      </c>
      <c r="S84" s="7">
        <f>Q84*$C$17*1000</f>
        <v>42943.14544648501</v>
      </c>
      <c r="T84" s="19">
        <f t="shared" ref="T84:T87" si="126">S84/453.6</f>
        <v>94.671837404067475</v>
      </c>
      <c r="U84" s="20">
        <f t="shared" si="120"/>
        <v>47.23745999113352</v>
      </c>
      <c r="V84" s="22">
        <f t="shared" si="121"/>
        <v>23.61872999556676</v>
      </c>
      <c r="W84" s="62" t="s">
        <v>26</v>
      </c>
      <c r="X84" s="30">
        <f>U85/U82</f>
        <v>2.7456374954407288</v>
      </c>
      <c r="Y84" s="120"/>
      <c r="Z84" s="8" t="s">
        <v>25</v>
      </c>
      <c r="AA84" s="7">
        <f>AC84*$C$17</f>
        <v>814.97415245551599</v>
      </c>
      <c r="AB84" s="7">
        <f>AD84*$D$17</f>
        <v>1371.6500089295998</v>
      </c>
      <c r="AC84" s="7">
        <f>(1-(SUM(AC82:AC83,AC86:AC88)))*0.42</f>
        <v>0.29743582206405694</v>
      </c>
      <c r="AD84" s="7">
        <f>(1-(SUM(AD82:AD83,AD86:AD88)))*0.42</f>
        <v>0.29691707772241993</v>
      </c>
      <c r="AE84" s="7">
        <f t="shared" ref="AE84" si="127">AC84*$C$5</f>
        <v>1.5679934758997208E-2</v>
      </c>
      <c r="AF84" s="33">
        <f t="shared" ref="AF84:AF88" si="128">AD84*$C$6</f>
        <v>2.0473585228494181E-2</v>
      </c>
      <c r="AG84" s="7">
        <f>AE84*$C$17*1000</f>
        <v>42963.021239652349</v>
      </c>
      <c r="AH84" s="19">
        <f t="shared" ref="AH84:AH85" si="129">AG84/453.6</f>
        <v>94.715655290238857</v>
      </c>
      <c r="AI84" s="61">
        <f t="shared" si="123"/>
        <v>47.25932336361759</v>
      </c>
      <c r="AJ84" s="22">
        <f t="shared" si="124"/>
        <v>23.629661681808795</v>
      </c>
      <c r="AK84" s="62" t="s">
        <v>26</v>
      </c>
      <c r="AL84" s="30">
        <f>AI85/AI82</f>
        <v>2.9704114313605334</v>
      </c>
    </row>
    <row r="85" spans="12:38">
      <c r="L85" s="8" t="s">
        <v>28</v>
      </c>
      <c r="M85" s="7">
        <f>O85*$C$16</f>
        <v>1071.5477295373664</v>
      </c>
      <c r="N85" s="7">
        <f>P85*$D$16</f>
        <v>1803.22066352</v>
      </c>
      <c r="O85" s="7">
        <f>(1-(SUM(O82:O83,O86:O88)))*0.58</f>
        <v>0.41055468564650055</v>
      </c>
      <c r="P85" s="7">
        <f>(1-(SUM(P82:P83,P86:P88)))*0.58</f>
        <v>0.40978003743245023</v>
      </c>
      <c r="Q85" s="7">
        <f>O85*$C$5</f>
        <v>2.1643225894126959E-2</v>
      </c>
      <c r="R85" s="7">
        <f t="shared" si="119"/>
        <v>2.8255924467746808E-2</v>
      </c>
      <c r="S85" s="7">
        <f>Q85*$C$16*1000</f>
        <v>56488.819583671364</v>
      </c>
      <c r="T85" s="19">
        <f t="shared" si="126"/>
        <v>124.5344347082702</v>
      </c>
      <c r="U85" s="20">
        <f t="shared" si="120"/>
        <v>62.137701542038506</v>
      </c>
      <c r="V85" s="22">
        <f t="shared" si="121"/>
        <v>31.068850771019253</v>
      </c>
      <c r="W85" s="65" t="s">
        <v>29</v>
      </c>
      <c r="X85" s="40">
        <f>U83/U82</f>
        <v>0.42000000000000004</v>
      </c>
      <c r="Y85" s="120"/>
      <c r="Z85" s="8" t="s">
        <v>28</v>
      </c>
      <c r="AA85" s="7">
        <f>AC85*$C$16</f>
        <v>1072.0436843823079</v>
      </c>
      <c r="AB85" s="7">
        <f>AD85*$D$16</f>
        <v>1804.3133329141713</v>
      </c>
      <c r="AC85" s="7">
        <f>(1-(SUM(AC82:AC83,AC86:AC88)))*0.58</f>
        <v>0.4107447066598881</v>
      </c>
      <c r="AD85" s="7">
        <f>(1-(SUM(AD82:AD83,AD86:AD88)))*0.58</f>
        <v>0.41002834542619893</v>
      </c>
      <c r="AE85" s="7">
        <f>AC85*$C$5</f>
        <v>2.1653243238615189E-2</v>
      </c>
      <c r="AF85" s="7">
        <f t="shared" si="128"/>
        <v>2.8273046267920536E-2</v>
      </c>
      <c r="AG85" s="7">
        <f>AE85*$C$16*1000</f>
        <v>56514.964852785648</v>
      </c>
      <c r="AH85" s="19">
        <f t="shared" si="129"/>
        <v>124.59207419044455</v>
      </c>
      <c r="AI85" s="61">
        <f t="shared" si="123"/>
        <v>62.166461338064217</v>
      </c>
      <c r="AJ85" s="22">
        <f t="shared" si="124"/>
        <v>31.083230669032108</v>
      </c>
      <c r="AK85" s="65" t="s">
        <v>29</v>
      </c>
      <c r="AL85" s="40">
        <f>AI83/AI82</f>
        <v>0.47999999999999993</v>
      </c>
    </row>
    <row r="86" spans="12:38">
      <c r="L86" s="8" t="s">
        <v>30</v>
      </c>
      <c r="M86" s="7">
        <v>0</v>
      </c>
      <c r="N86" s="7">
        <f t="shared" ref="N86" si="130">M86*1.686</f>
        <v>0</v>
      </c>
      <c r="O86" s="7">
        <v>0</v>
      </c>
      <c r="P86" s="7">
        <v>0</v>
      </c>
      <c r="Q86" s="7">
        <f>O86*$C$5</f>
        <v>0</v>
      </c>
      <c r="R86" s="7">
        <f t="shared" si="119"/>
        <v>0</v>
      </c>
      <c r="S86" s="7">
        <f>Q86*$E$18*1000</f>
        <v>0</v>
      </c>
      <c r="T86" s="19">
        <v>0</v>
      </c>
      <c r="U86" s="20">
        <f t="shared" si="120"/>
        <v>0</v>
      </c>
      <c r="V86" s="28">
        <f t="shared" si="121"/>
        <v>0</v>
      </c>
      <c r="W86" s="27"/>
      <c r="X86" s="27"/>
      <c r="Y86" s="120"/>
      <c r="Z86" s="8" t="s">
        <v>30</v>
      </c>
      <c r="AA86" s="7">
        <v>0</v>
      </c>
      <c r="AB86" s="7">
        <f t="shared" ref="AB86" si="131">AA86*1.686</f>
        <v>0</v>
      </c>
      <c r="AC86" s="7">
        <v>0</v>
      </c>
      <c r="AD86" s="7">
        <v>0</v>
      </c>
      <c r="AE86" s="7">
        <f>AC86*$C$5</f>
        <v>0</v>
      </c>
      <c r="AF86" s="7">
        <f t="shared" si="128"/>
        <v>0</v>
      </c>
      <c r="AG86" s="7">
        <f>AE86*$E$18*1000</f>
        <v>0</v>
      </c>
      <c r="AH86" s="19">
        <v>0</v>
      </c>
      <c r="AI86" s="61">
        <f t="shared" si="123"/>
        <v>0</v>
      </c>
      <c r="AJ86" s="28">
        <f t="shared" si="124"/>
        <v>0</v>
      </c>
      <c r="AK86" s="27"/>
      <c r="AL86" s="27"/>
    </row>
    <row r="87" spans="12:38">
      <c r="L87" s="44" t="s">
        <v>31</v>
      </c>
      <c r="M87">
        <v>0</v>
      </c>
      <c r="N87" s="7">
        <f t="shared" si="118"/>
        <v>0</v>
      </c>
      <c r="O87" s="7">
        <f>M87/$C$15</f>
        <v>0</v>
      </c>
      <c r="P87" s="7">
        <f t="shared" ref="P87" si="132">O87*1.308</f>
        <v>0</v>
      </c>
      <c r="Q87" s="7">
        <f>O87*$C$5</f>
        <v>0</v>
      </c>
      <c r="R87" s="7">
        <f t="shared" si="119"/>
        <v>0</v>
      </c>
      <c r="S87" s="7">
        <f>Q87*$C$14*1000</f>
        <v>0</v>
      </c>
      <c r="T87" s="19">
        <f t="shared" si="126"/>
        <v>0</v>
      </c>
      <c r="U87" s="20">
        <f t="shared" si="120"/>
        <v>0</v>
      </c>
      <c r="V87" s="28">
        <f t="shared" si="121"/>
        <v>0</v>
      </c>
      <c r="W87" s="27"/>
      <c r="X87" s="27"/>
      <c r="Y87" s="120"/>
      <c r="Z87" s="44" t="s">
        <v>31</v>
      </c>
      <c r="AA87" s="7">
        <v>0</v>
      </c>
      <c r="AB87" s="7">
        <f t="shared" si="122"/>
        <v>0</v>
      </c>
      <c r="AC87" s="7">
        <v>0</v>
      </c>
      <c r="AD87" s="7">
        <v>0</v>
      </c>
      <c r="AE87" s="7">
        <f>AC87*$C$5</f>
        <v>0</v>
      </c>
      <c r="AF87" s="7">
        <f t="shared" si="128"/>
        <v>0</v>
      </c>
      <c r="AG87" s="7">
        <f>AE87*$E$18*1000</f>
        <v>0</v>
      </c>
      <c r="AH87" s="19">
        <v>0</v>
      </c>
      <c r="AI87" s="61">
        <f t="shared" si="123"/>
        <v>0</v>
      </c>
      <c r="AJ87" s="28">
        <f t="shared" si="124"/>
        <v>0</v>
      </c>
      <c r="AK87" s="27"/>
      <c r="AL87" s="27"/>
    </row>
    <row r="88" spans="12:38">
      <c r="L88" s="8" t="s">
        <v>33</v>
      </c>
      <c r="M88" s="7">
        <f>M82*L81</f>
        <v>7.8054567022538563</v>
      </c>
      <c r="N88" s="7">
        <f>M88*1.686</f>
        <v>13.160000000000002</v>
      </c>
      <c r="O88" s="7">
        <f>M88/$C$15</f>
        <v>4.3363648345854759E-3</v>
      </c>
      <c r="P88" s="7">
        <f>O88*1.308</f>
        <v>5.671965203637803E-3</v>
      </c>
      <c r="Q88" s="7">
        <f>O88*$C$5</f>
        <v>2.2860029846326495E-4</v>
      </c>
      <c r="R88" s="7">
        <f t="shared" si="119"/>
        <v>3.9110402103005538E-4</v>
      </c>
      <c r="S88" s="7">
        <f>Q88*$C$15*1000</f>
        <v>411.48053723387687</v>
      </c>
      <c r="T88" s="19">
        <f>S88/453.6</f>
        <v>0.90714404152089256</v>
      </c>
      <c r="U88" s="20">
        <f t="shared" si="120"/>
        <v>0.4526285909572646</v>
      </c>
      <c r="V88" s="28">
        <f t="shared" si="121"/>
        <v>0.2263142954786323</v>
      </c>
      <c r="W88" s="27"/>
      <c r="X88" s="27"/>
      <c r="Y88" s="120"/>
      <c r="Z88" s="8" t="s">
        <v>33</v>
      </c>
      <c r="AA88" s="7">
        <f>AA82*Z81</f>
        <v>7.2181494661921715</v>
      </c>
      <c r="AB88" s="7">
        <f t="shared" si="122"/>
        <v>12.1698</v>
      </c>
      <c r="AC88" s="7">
        <f>AA88/$C$15</f>
        <v>4.0100830367734283E-3</v>
      </c>
      <c r="AD88" s="7">
        <f t="shared" ref="AD88" si="133">AC88*1.308</f>
        <v>5.245188612099644E-3</v>
      </c>
      <c r="AE88" s="7">
        <f>AC88*$C$5</f>
        <v>2.1139968937980557E-4</v>
      </c>
      <c r="AF88" s="7">
        <f t="shared" si="128"/>
        <v>3.6167611817109168E-4</v>
      </c>
      <c r="AG88" s="7">
        <f>AE88*$C$15*1000</f>
        <v>380.51944088365002</v>
      </c>
      <c r="AH88" s="19">
        <f>AG88/453.6</f>
        <v>0.83888765626906969</v>
      </c>
      <c r="AI88" s="61">
        <f t="shared" si="123"/>
        <v>0.41857138497201501</v>
      </c>
      <c r="AJ88" s="28">
        <f t="shared" si="124"/>
        <v>0.20928569248600751</v>
      </c>
      <c r="AK88" s="27"/>
      <c r="AL88" s="27"/>
    </row>
    <row r="89" spans="12:38">
      <c r="L89" s="46" t="s">
        <v>39</v>
      </c>
      <c r="M89" s="47">
        <f>SUM(M82:M88)</f>
        <v>2448.137736654804</v>
      </c>
      <c r="N89" s="47">
        <f t="shared" ref="N89:U89" si="134">SUM(N82:N88)</f>
        <v>4121.5600185066669</v>
      </c>
      <c r="O89" s="47">
        <f t="shared" si="134"/>
        <v>0.99999999999999989</v>
      </c>
      <c r="P89" s="47">
        <f t="shared" si="134"/>
        <v>1.0000000000000002</v>
      </c>
      <c r="Q89" s="47">
        <f t="shared" si="134"/>
        <v>5.2717035393337108E-2</v>
      </c>
      <c r="R89" s="47">
        <f t="shared" si="134"/>
        <v>6.8953882294484944E-2</v>
      </c>
      <c r="S89" s="47">
        <f t="shared" si="134"/>
        <v>129058.56371099551</v>
      </c>
      <c r="T89" s="47">
        <f t="shared" si="134"/>
        <v>284.52064310184193</v>
      </c>
      <c r="U89" s="50">
        <f t="shared" si="134"/>
        <v>141.96442008209507</v>
      </c>
      <c r="V89" s="49">
        <f>SUM(V82:V88)</f>
        <v>70.982210041047537</v>
      </c>
      <c r="W89" s="18"/>
      <c r="X89" s="51"/>
      <c r="Y89" s="120"/>
      <c r="Z89" s="46" t="s">
        <v>39</v>
      </c>
      <c r="AA89" s="47">
        <f>SUM(AA82:AA88)</f>
        <v>2428.3790468022366</v>
      </c>
      <c r="AB89" s="47">
        <f t="shared" ref="AB89:AI89" si="135">SUM(AB82:AB88)</f>
        <v>4088.6983418437708</v>
      </c>
      <c r="AC89" s="47">
        <f t="shared" si="135"/>
        <v>0.99999999999999989</v>
      </c>
      <c r="AD89" s="47">
        <f t="shared" si="135"/>
        <v>1</v>
      </c>
      <c r="AE89" s="47">
        <f t="shared" si="135"/>
        <v>5.2717035393337108E-2</v>
      </c>
      <c r="AF89" s="47">
        <f t="shared" si="135"/>
        <v>6.8953882294484931E-2</v>
      </c>
      <c r="AG89" s="47">
        <f t="shared" si="135"/>
        <v>128016.94415871175</v>
      </c>
      <c r="AH89" s="47">
        <f t="shared" si="135"/>
        <v>282.22430370086363</v>
      </c>
      <c r="AI89" s="47">
        <f t="shared" si="135"/>
        <v>140.81863857458293</v>
      </c>
      <c r="AJ89" s="49">
        <f>SUM(AJ82:AJ88)</f>
        <v>70.409319287291467</v>
      </c>
      <c r="AK89" s="18"/>
      <c r="AL89" s="51"/>
    </row>
    <row r="90" spans="12:38">
      <c r="L90" s="111"/>
      <c r="M90" s="112"/>
      <c r="N90" s="112"/>
      <c r="O90" s="112"/>
      <c r="P90" s="112"/>
      <c r="Q90" s="112"/>
      <c r="R90" s="112"/>
      <c r="S90" s="112"/>
      <c r="T90" s="112"/>
      <c r="U90" s="113"/>
      <c r="V90" s="51"/>
      <c r="W90" s="51"/>
      <c r="X90" s="18"/>
      <c r="Y90" s="120"/>
      <c r="Z90" s="111"/>
      <c r="AA90" s="112"/>
      <c r="AB90" s="112"/>
      <c r="AC90" s="112"/>
      <c r="AD90" s="112"/>
      <c r="AE90" s="112"/>
      <c r="AF90" s="112"/>
      <c r="AG90" s="112"/>
      <c r="AH90" s="112"/>
      <c r="AI90" s="113"/>
      <c r="AJ90" s="51"/>
      <c r="AK90" s="51"/>
      <c r="AL90" s="18"/>
    </row>
    <row r="91" spans="12:38">
      <c r="L91" s="8" t="s">
        <v>42</v>
      </c>
      <c r="M91" s="7">
        <f>M84/(1+$E$17)</f>
        <v>798.85959061994708</v>
      </c>
      <c r="N91" s="7"/>
      <c r="O91" s="7"/>
      <c r="P91" s="7"/>
      <c r="Q91" s="7"/>
      <c r="R91" s="7"/>
      <c r="S91" s="7">
        <f>S84/(1+$E$17)</f>
        <v>42113.509313018541</v>
      </c>
      <c r="T91" s="19">
        <f>S91/453.6</f>
        <v>92.842833582492375</v>
      </c>
      <c r="U91" s="53"/>
      <c r="V91" s="54"/>
      <c r="W91" s="18"/>
      <c r="X91" s="18"/>
      <c r="Y91" s="120"/>
      <c r="Z91" s="8" t="s">
        <v>42</v>
      </c>
      <c r="AA91" s="7">
        <f>AA84/(1+$E$17)</f>
        <v>799.2293345645935</v>
      </c>
      <c r="AB91" s="7"/>
      <c r="AC91" s="7"/>
      <c r="AD91" s="7"/>
      <c r="AE91" s="7"/>
      <c r="AF91" s="7"/>
      <c r="AG91" s="7">
        <f>AG84/(1+$E$17)</f>
        <v>42133.001117634936</v>
      </c>
      <c r="AH91" s="19">
        <f>AG91/453.6</f>
        <v>92.885804933057614</v>
      </c>
      <c r="AI91" s="53"/>
      <c r="AJ91" s="18"/>
      <c r="AK91" s="18"/>
      <c r="AL91" s="18"/>
    </row>
    <row r="92" spans="12:38">
      <c r="L92" s="8" t="s">
        <v>43</v>
      </c>
      <c r="M92" s="7">
        <f>M85/(1+$C$16)</f>
        <v>0.41039744524602312</v>
      </c>
      <c r="N92" s="7"/>
      <c r="O92" s="7"/>
      <c r="P92" s="7"/>
      <c r="Q92" s="7"/>
      <c r="R92" s="7"/>
      <c r="S92" s="7">
        <f>S85/(1+$E$16)</f>
        <v>55229.585044653271</v>
      </c>
      <c r="T92" s="19">
        <f>S92/453.6</f>
        <v>121.75834445470298</v>
      </c>
      <c r="U92" s="53" t="s">
        <v>44</v>
      </c>
      <c r="V92" s="54"/>
      <c r="W92" s="18"/>
      <c r="X92" s="18"/>
      <c r="Y92" s="120"/>
      <c r="Z92" s="8" t="s">
        <v>43</v>
      </c>
      <c r="AA92" s="7">
        <f>AA85/(1+$C$16)</f>
        <v>0.41058739348230866</v>
      </c>
      <c r="AB92" s="7"/>
      <c r="AC92" s="7"/>
      <c r="AD92" s="7"/>
      <c r="AE92" s="7"/>
      <c r="AF92" s="7"/>
      <c r="AG92" s="7">
        <f>AG85/(1+$E$16)</f>
        <v>55255.147490013347</v>
      </c>
      <c r="AH92" s="19">
        <f>AG92/453.6</f>
        <v>121.81469905205763</v>
      </c>
      <c r="AI92" s="53" t="s">
        <v>44</v>
      </c>
      <c r="AJ92" s="18"/>
      <c r="AK92" s="18"/>
      <c r="AL92" s="18"/>
    </row>
    <row r="93" spans="12:38">
      <c r="L93" s="55" t="s">
        <v>45</v>
      </c>
      <c r="M93" s="56">
        <f>(M84-M91)+(M85-M92)</f>
        <v>1086.8748660273336</v>
      </c>
      <c r="N93" s="56"/>
      <c r="O93" s="56"/>
      <c r="P93" s="56"/>
      <c r="Q93" s="56"/>
      <c r="R93" s="56"/>
      <c r="S93" s="56">
        <f>(S84-S91)+(S85-S92)</f>
        <v>2088.8706724845615</v>
      </c>
      <c r="T93" s="57">
        <f>S93/453.6</f>
        <v>4.6050940751423308</v>
      </c>
      <c r="U93" s="53">
        <f t="shared" ref="U93" si="136">T93*1.2</f>
        <v>5.526112890170797</v>
      </c>
      <c r="V93" s="54"/>
      <c r="W93" s="18"/>
      <c r="X93" s="18"/>
      <c r="Y93" s="120"/>
      <c r="Z93" s="55" t="s">
        <v>45</v>
      </c>
      <c r="AA93" s="56">
        <f>(AA84-AA91)+(AA85-AA92)</f>
        <v>1087.377914879748</v>
      </c>
      <c r="AB93" s="56"/>
      <c r="AC93" s="56"/>
      <c r="AD93" s="56"/>
      <c r="AE93" s="56"/>
      <c r="AF93" s="56"/>
      <c r="AG93" s="56">
        <f>(AG84-AG91)+(AG85-AG92)</f>
        <v>2089.8374847897139</v>
      </c>
      <c r="AH93" s="57">
        <f>AG93/453.6</f>
        <v>4.6072254955681524</v>
      </c>
      <c r="AI93" s="53">
        <f t="shared" ref="AI93" si="137">AH93*1.2</f>
        <v>5.5286705946817829</v>
      </c>
      <c r="AJ93" s="18"/>
      <c r="AK93" s="18"/>
      <c r="AL93" s="18"/>
    </row>
  </sheetData>
  <mergeCells count="48">
    <mergeCell ref="W2:X2"/>
    <mergeCell ref="Y2:Y15"/>
    <mergeCell ref="AK2:AL2"/>
    <mergeCell ref="M3:U3"/>
    <mergeCell ref="W3:X3"/>
    <mergeCell ref="AA3:AI3"/>
    <mergeCell ref="L12:U12"/>
    <mergeCell ref="Z12:AI12"/>
    <mergeCell ref="L29:U29"/>
    <mergeCell ref="W29:X29"/>
    <mergeCell ref="Z29:AI29"/>
    <mergeCell ref="AK29:AL29"/>
    <mergeCell ref="L16:U16"/>
    <mergeCell ref="W16:X16"/>
    <mergeCell ref="Y16:Y54"/>
    <mergeCell ref="Z16:AI16"/>
    <mergeCell ref="AK16:AL16"/>
    <mergeCell ref="L25:U25"/>
    <mergeCell ref="Z25:AI25"/>
    <mergeCell ref="L42:U42"/>
    <mergeCell ref="W42:X42"/>
    <mergeCell ref="Z42:AI42"/>
    <mergeCell ref="AK42:AL42"/>
    <mergeCell ref="I30:I31"/>
    <mergeCell ref="J30:J31"/>
    <mergeCell ref="L38:U38"/>
    <mergeCell ref="Z38:AI38"/>
    <mergeCell ref="L51:U51"/>
    <mergeCell ref="Z51:AI51"/>
    <mergeCell ref="L55:U55"/>
    <mergeCell ref="W55:X55"/>
    <mergeCell ref="Y55:Y93"/>
    <mergeCell ref="Z55:AI55"/>
    <mergeCell ref="AK81:AL81"/>
    <mergeCell ref="AK55:AL55"/>
    <mergeCell ref="L64:U64"/>
    <mergeCell ref="Z64:AI64"/>
    <mergeCell ref="L68:U68"/>
    <mergeCell ref="W68:X68"/>
    <mergeCell ref="Z68:AI68"/>
    <mergeCell ref="AK68:AL68"/>
    <mergeCell ref="L90:U90"/>
    <mergeCell ref="Z90:AI90"/>
    <mergeCell ref="L77:U77"/>
    <mergeCell ref="Z77:AI77"/>
    <mergeCell ref="L81:U81"/>
    <mergeCell ref="W81:X81"/>
    <mergeCell ref="Z81:AI8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275587-24C9-43A7-86C4-5D2EFD89E991}">
  <dimension ref="C3:I11"/>
  <sheetViews>
    <sheetView workbookViewId="0">
      <selection activeCell="C3" sqref="C3:I11"/>
    </sheetView>
  </sheetViews>
  <sheetFormatPr defaultRowHeight="15"/>
  <sheetData>
    <row r="3" spans="3:9">
      <c r="C3" t="s">
        <v>17</v>
      </c>
      <c r="D3" s="144">
        <v>0.42</v>
      </c>
      <c r="E3" s="144"/>
      <c r="F3" s="144"/>
      <c r="G3" s="144">
        <v>0.48</v>
      </c>
      <c r="H3" s="144"/>
      <c r="I3" s="144"/>
    </row>
    <row r="4" spans="3:9">
      <c r="C4" t="s">
        <v>63</v>
      </c>
      <c r="D4" t="s">
        <v>64</v>
      </c>
      <c r="E4" t="s">
        <v>65</v>
      </c>
      <c r="F4" t="s">
        <v>66</v>
      </c>
      <c r="G4" t="s">
        <v>64</v>
      </c>
      <c r="H4" t="s">
        <v>65</v>
      </c>
      <c r="I4" t="s">
        <v>66</v>
      </c>
    </row>
    <row r="5" spans="3:9">
      <c r="C5" t="s">
        <v>67</v>
      </c>
      <c r="D5">
        <v>3.4</v>
      </c>
      <c r="E5">
        <v>1.25</v>
      </c>
      <c r="F5">
        <f>AVERAGE(D5:E5)</f>
        <v>2.3250000000000002</v>
      </c>
      <c r="G5">
        <v>6.5</v>
      </c>
      <c r="H5">
        <v>6.5</v>
      </c>
      <c r="I5">
        <f>AVERAGE(G5:H5)</f>
        <v>6.5</v>
      </c>
    </row>
    <row r="6" spans="3:9">
      <c r="C6" t="s">
        <v>68</v>
      </c>
      <c r="F6" t="e">
        <f t="shared" ref="F6:F11" si="0">AVERAGE(D6:E6)</f>
        <v>#DIV/0!</v>
      </c>
      <c r="H6">
        <v>7</v>
      </c>
      <c r="I6">
        <f t="shared" ref="I6:I11" si="1">AVERAGE(G6:H6)</f>
        <v>7</v>
      </c>
    </row>
    <row r="7" spans="3:9">
      <c r="C7" t="s">
        <v>69</v>
      </c>
      <c r="F7" t="e">
        <f t="shared" si="0"/>
        <v>#DIV/0!</v>
      </c>
      <c r="G7">
        <v>4.5</v>
      </c>
      <c r="H7">
        <v>6.75</v>
      </c>
      <c r="I7">
        <f t="shared" si="1"/>
        <v>5.625</v>
      </c>
    </row>
    <row r="8" spans="3:9">
      <c r="C8" t="s">
        <v>70</v>
      </c>
      <c r="D8">
        <v>2</v>
      </c>
      <c r="E8">
        <v>2.5</v>
      </c>
      <c r="F8">
        <f t="shared" si="0"/>
        <v>2.25</v>
      </c>
      <c r="G8">
        <v>5.25</v>
      </c>
      <c r="H8">
        <v>5.75</v>
      </c>
      <c r="I8">
        <f t="shared" si="1"/>
        <v>5.5</v>
      </c>
    </row>
    <row r="9" spans="3:9">
      <c r="C9" t="s">
        <v>71</v>
      </c>
      <c r="F9" t="e">
        <f t="shared" si="0"/>
        <v>#DIV/0!</v>
      </c>
      <c r="I9" t="e">
        <f t="shared" si="1"/>
        <v>#DIV/0!</v>
      </c>
    </row>
    <row r="10" spans="3:9">
      <c r="C10" t="s">
        <v>72</v>
      </c>
      <c r="F10" t="e">
        <f t="shared" si="0"/>
        <v>#DIV/0!</v>
      </c>
      <c r="H10">
        <v>6.25</v>
      </c>
      <c r="I10">
        <f t="shared" si="1"/>
        <v>6.25</v>
      </c>
    </row>
    <row r="11" spans="3:9">
      <c r="C11" t="s">
        <v>73</v>
      </c>
      <c r="D11">
        <v>1.3</v>
      </c>
      <c r="E11">
        <v>1.85</v>
      </c>
      <c r="F11">
        <f t="shared" si="0"/>
        <v>1.5750000000000002</v>
      </c>
      <c r="G11">
        <v>5.75</v>
      </c>
      <c r="H11">
        <v>6.5</v>
      </c>
      <c r="I11">
        <f t="shared" si="1"/>
        <v>6.125</v>
      </c>
    </row>
  </sheetData>
  <mergeCells count="2">
    <mergeCell ref="D3:F3"/>
    <mergeCell ref="G3:I3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ED26F9-2901-410D-BADC-38716D4ACE16}">
  <dimension ref="A1:R450"/>
  <sheetViews>
    <sheetView workbookViewId="0">
      <pane xSplit="4" ySplit="2" topLeftCell="E3" activePane="bottomRight" state="frozen"/>
      <selection pane="bottomRight" activeCell="U2" sqref="U2"/>
      <selection pane="bottomLeft"/>
      <selection pane="topRight"/>
    </sheetView>
  </sheetViews>
  <sheetFormatPr defaultRowHeight="15"/>
  <cols>
    <col min="2" max="2" width="9.85546875" customWidth="1"/>
    <col min="4" max="4" width="25" bestFit="1" customWidth="1"/>
  </cols>
  <sheetData>
    <row r="1" spans="1:18" ht="21">
      <c r="A1" s="147" t="s">
        <v>74</v>
      </c>
      <c r="B1" s="148"/>
      <c r="C1" s="148"/>
      <c r="D1" s="148"/>
      <c r="E1" s="149"/>
      <c r="F1" s="149"/>
      <c r="G1" s="149"/>
      <c r="H1" s="149"/>
      <c r="I1" s="149"/>
      <c r="J1" s="149"/>
      <c r="K1" s="149"/>
      <c r="L1" s="149"/>
      <c r="M1" s="149"/>
      <c r="N1" s="149"/>
      <c r="O1" s="149"/>
      <c r="P1" s="149"/>
      <c r="Q1" s="149"/>
      <c r="R1" s="150"/>
    </row>
    <row r="2" spans="1:18" s="159" customFormat="1" ht="104.25" customHeight="1">
      <c r="A2" s="156" t="s">
        <v>75</v>
      </c>
      <c r="B2" s="157" t="s">
        <v>63</v>
      </c>
      <c r="C2" s="157" t="s">
        <v>76</v>
      </c>
      <c r="D2" s="158" t="s">
        <v>77</v>
      </c>
      <c r="E2" s="107" t="s">
        <v>78</v>
      </c>
      <c r="F2" s="107" t="s">
        <v>79</v>
      </c>
      <c r="G2" s="108" t="s">
        <v>80</v>
      </c>
      <c r="H2" s="107" t="s">
        <v>81</v>
      </c>
      <c r="I2" s="107" t="s">
        <v>82</v>
      </c>
      <c r="J2" s="107" t="s">
        <v>83</v>
      </c>
      <c r="K2" s="108" t="s">
        <v>84</v>
      </c>
      <c r="L2" s="108" t="s">
        <v>85</v>
      </c>
      <c r="M2" s="107" t="s">
        <v>86</v>
      </c>
      <c r="N2" s="107" t="s">
        <v>87</v>
      </c>
      <c r="O2" s="109" t="s">
        <v>88</v>
      </c>
      <c r="P2" s="109" t="s">
        <v>89</v>
      </c>
      <c r="Q2" s="109" t="s">
        <v>90</v>
      </c>
      <c r="R2" s="110" t="s">
        <v>91</v>
      </c>
    </row>
    <row r="3" spans="1:18">
      <c r="A3" s="153">
        <v>1</v>
      </c>
      <c r="B3" s="146" t="s">
        <v>92</v>
      </c>
      <c r="C3" s="145">
        <v>45559</v>
      </c>
      <c r="D3" s="32" t="s">
        <v>93</v>
      </c>
      <c r="E3">
        <v>4028.9</v>
      </c>
      <c r="F3" s="146">
        <f>AVERAGE(E3:E18)</f>
        <v>4007.2437500000001</v>
      </c>
      <c r="G3" s="104">
        <v>4026.9</v>
      </c>
      <c r="H3" s="146">
        <f>AVERAGE(G3:G18)</f>
        <v>4005.5687499999999</v>
      </c>
      <c r="I3" s="105">
        <f>(G3-E3)/E3</f>
        <v>-4.964134130904217E-4</v>
      </c>
      <c r="J3" s="151">
        <f>AVERAGE(I3:I18)</f>
        <v>-4.1828536149913657E-4</v>
      </c>
      <c r="K3" s="104">
        <v>4031.2</v>
      </c>
      <c r="L3" s="146">
        <f>AVERAGE(K3:K18)</f>
        <v>4010.1749999999993</v>
      </c>
      <c r="M3" s="105">
        <f>(K3-G3)/G3</f>
        <v>1.0678189177778755E-3</v>
      </c>
      <c r="N3" s="151">
        <f>AVERAGE(M3:M18)</f>
        <v>1.1503037347611058E-3</v>
      </c>
      <c r="O3" s="70">
        <v>4001.1</v>
      </c>
      <c r="P3" s="70" t="s">
        <v>94</v>
      </c>
      <c r="Q3" s="70" t="s">
        <v>94</v>
      </c>
      <c r="R3" s="152">
        <f>C3+90</f>
        <v>45649</v>
      </c>
    </row>
    <row r="4" spans="1:18">
      <c r="A4" s="153"/>
      <c r="B4" s="146"/>
      <c r="C4" s="146"/>
      <c r="D4" s="32" t="s">
        <v>95</v>
      </c>
      <c r="E4">
        <v>4004.7</v>
      </c>
      <c r="F4" s="146"/>
      <c r="G4" s="104">
        <v>4004.3</v>
      </c>
      <c r="H4" s="146"/>
      <c r="I4" s="105">
        <f t="shared" ref="I4:I67" si="0">(G4-E4)/E4</f>
        <v>-9.9882637900376107E-5</v>
      </c>
      <c r="J4" s="127"/>
      <c r="K4" s="104">
        <v>4011.1</v>
      </c>
      <c r="L4" s="146"/>
      <c r="M4" s="105">
        <f t="shared" ref="M4:M67" si="1">(K4-G4)/G4</f>
        <v>1.698174462452795E-3</v>
      </c>
      <c r="N4" s="127"/>
      <c r="O4" s="70">
        <v>3983.7</v>
      </c>
      <c r="P4" s="70" t="s">
        <v>94</v>
      </c>
      <c r="Q4" s="70" t="s">
        <v>94</v>
      </c>
      <c r="R4" s="127"/>
    </row>
    <row r="5" spans="1:18">
      <c r="A5" s="153"/>
      <c r="B5" s="146"/>
      <c r="C5" s="146"/>
      <c r="D5" s="32" t="s">
        <v>96</v>
      </c>
      <c r="E5">
        <v>4014.2</v>
      </c>
      <c r="F5" s="146"/>
      <c r="G5" s="104">
        <v>4012.7</v>
      </c>
      <c r="H5" s="146"/>
      <c r="I5" s="105">
        <f t="shared" si="0"/>
        <v>-3.7367345921976983E-4</v>
      </c>
      <c r="J5" s="127"/>
      <c r="K5" s="104">
        <v>4018.7</v>
      </c>
      <c r="L5" s="146"/>
      <c r="M5" s="105">
        <f t="shared" si="1"/>
        <v>1.4952525730804697E-3</v>
      </c>
      <c r="N5" s="127"/>
      <c r="O5" s="70">
        <v>3988.6</v>
      </c>
      <c r="P5" s="70" t="s">
        <v>94</v>
      </c>
      <c r="Q5" s="70" t="s">
        <v>94</v>
      </c>
      <c r="R5" s="127"/>
    </row>
    <row r="6" spans="1:18">
      <c r="A6" s="153"/>
      <c r="B6" s="146"/>
      <c r="C6" s="146"/>
      <c r="D6" s="32" t="s">
        <v>97</v>
      </c>
      <c r="E6">
        <v>4038.9</v>
      </c>
      <c r="F6" s="146"/>
      <c r="G6" s="104">
        <v>4036.6</v>
      </c>
      <c r="H6" s="146"/>
      <c r="I6" s="105">
        <f t="shared" si="0"/>
        <v>-5.6946198222292751E-4</v>
      </c>
      <c r="J6" s="127"/>
      <c r="K6" s="104">
        <v>4043.8</v>
      </c>
      <c r="L6" s="146"/>
      <c r="M6" s="105">
        <f t="shared" si="1"/>
        <v>1.7836793340931163E-3</v>
      </c>
      <c r="N6" s="127"/>
      <c r="O6" s="70" t="s">
        <v>94</v>
      </c>
      <c r="P6" s="70">
        <v>4003</v>
      </c>
      <c r="Q6" s="70" t="s">
        <v>94</v>
      </c>
      <c r="R6" s="127"/>
    </row>
    <row r="7" spans="1:18">
      <c r="A7" s="153"/>
      <c r="B7" s="146"/>
      <c r="C7" s="146"/>
      <c r="D7" s="32" t="s">
        <v>98</v>
      </c>
      <c r="E7">
        <v>4002.2</v>
      </c>
      <c r="F7" s="146"/>
      <c r="G7" s="104">
        <v>4000.1</v>
      </c>
      <c r="H7" s="146"/>
      <c r="I7" s="105">
        <f t="shared" si="0"/>
        <v>-5.2471140872517846E-4</v>
      </c>
      <c r="J7" s="127"/>
      <c r="K7" s="104">
        <v>4007.1</v>
      </c>
      <c r="L7" s="146"/>
      <c r="M7" s="105">
        <f t="shared" si="1"/>
        <v>1.7499562510937226E-3</v>
      </c>
      <c r="N7" s="127"/>
      <c r="O7" s="70" t="s">
        <v>94</v>
      </c>
      <c r="P7" s="70">
        <v>3989.7</v>
      </c>
      <c r="Q7" s="70" t="s">
        <v>94</v>
      </c>
      <c r="R7" s="127"/>
    </row>
    <row r="8" spans="1:18">
      <c r="A8" s="153"/>
      <c r="B8" s="146"/>
      <c r="C8" s="146"/>
      <c r="D8" s="32" t="s">
        <v>99</v>
      </c>
      <c r="E8">
        <v>3996.3</v>
      </c>
      <c r="F8" s="146"/>
      <c r="G8" s="104">
        <v>3993.9</v>
      </c>
      <c r="H8" s="146"/>
      <c r="I8" s="105">
        <f t="shared" si="0"/>
        <v>-6.0055551385033426E-4</v>
      </c>
      <c r="J8" s="127"/>
      <c r="K8" s="104">
        <v>4000</v>
      </c>
      <c r="L8" s="146"/>
      <c r="M8" s="105">
        <f t="shared" si="1"/>
        <v>1.5273291769948944E-3</v>
      </c>
      <c r="N8" s="127"/>
      <c r="O8" s="70" t="s">
        <v>94</v>
      </c>
      <c r="P8" s="70">
        <v>3958.7</v>
      </c>
      <c r="Q8" s="70" t="s">
        <v>94</v>
      </c>
      <c r="R8" s="127"/>
    </row>
    <row r="9" spans="1:18">
      <c r="A9" s="153"/>
      <c r="B9" s="146"/>
      <c r="C9" s="146"/>
      <c r="D9" s="32" t="s">
        <v>100</v>
      </c>
      <c r="E9">
        <v>3969.4</v>
      </c>
      <c r="F9" s="146"/>
      <c r="G9" s="104">
        <v>3966.5</v>
      </c>
      <c r="H9" s="146"/>
      <c r="I9" s="105">
        <f t="shared" si="0"/>
        <v>-7.3058900589512035E-4</v>
      </c>
      <c r="J9" s="127"/>
      <c r="K9" s="104">
        <v>3972.1</v>
      </c>
      <c r="L9" s="146"/>
      <c r="M9" s="105">
        <f t="shared" si="1"/>
        <v>1.4118240262195661E-3</v>
      </c>
      <c r="N9" s="127"/>
      <c r="O9" s="70" t="s">
        <v>94</v>
      </c>
      <c r="P9" s="70" t="s">
        <v>94</v>
      </c>
      <c r="Q9" s="70">
        <v>3898.3</v>
      </c>
      <c r="R9" s="127"/>
    </row>
    <row r="10" spans="1:18">
      <c r="A10" s="153"/>
      <c r="B10" s="146"/>
      <c r="C10" s="146"/>
      <c r="D10" s="32" t="s">
        <v>101</v>
      </c>
      <c r="E10">
        <v>4019.4</v>
      </c>
      <c r="F10" s="146"/>
      <c r="G10" s="104">
        <v>4018.1</v>
      </c>
      <c r="H10" s="146"/>
      <c r="I10" s="105">
        <f t="shared" si="0"/>
        <v>-3.234313579141618E-4</v>
      </c>
      <c r="J10" s="127"/>
      <c r="K10" s="104">
        <v>4030.3</v>
      </c>
      <c r="L10" s="146"/>
      <c r="M10" s="105">
        <f t="shared" si="1"/>
        <v>3.0362609193400544E-3</v>
      </c>
      <c r="N10" s="127"/>
      <c r="O10" s="70" t="s">
        <v>94</v>
      </c>
      <c r="P10" s="70" t="s">
        <v>94</v>
      </c>
      <c r="Q10" s="70">
        <v>3929.7</v>
      </c>
      <c r="R10" s="127"/>
    </row>
    <row r="11" spans="1:18">
      <c r="A11" s="153"/>
      <c r="B11" s="146"/>
      <c r="C11" s="146"/>
      <c r="D11" s="32" t="s">
        <v>102</v>
      </c>
      <c r="E11">
        <v>3967.2</v>
      </c>
      <c r="F11" s="146"/>
      <c r="G11" s="104">
        <v>3966.5</v>
      </c>
      <c r="H11" s="146"/>
      <c r="I11" s="105">
        <f t="shared" si="0"/>
        <v>-1.7644686428710884E-4</v>
      </c>
      <c r="J11" s="127"/>
      <c r="K11" s="104">
        <v>3968.6</v>
      </c>
      <c r="L11" s="146"/>
      <c r="M11" s="105">
        <f t="shared" si="1"/>
        <v>5.2943400983232296E-4</v>
      </c>
      <c r="N11" s="127"/>
      <c r="O11" s="70" t="s">
        <v>94</v>
      </c>
      <c r="P11" s="70" t="s">
        <v>94</v>
      </c>
      <c r="Q11" s="70">
        <v>3896.3</v>
      </c>
      <c r="R11" s="127"/>
    </row>
    <row r="12" spans="1:18">
      <c r="A12" s="153"/>
      <c r="B12" s="146"/>
      <c r="C12" s="146"/>
      <c r="D12" s="32" t="s">
        <v>103</v>
      </c>
      <c r="E12">
        <v>4027.3</v>
      </c>
      <c r="F12" s="146"/>
      <c r="G12" s="104">
        <v>4026.5</v>
      </c>
      <c r="H12" s="146"/>
      <c r="I12" s="105">
        <f t="shared" si="0"/>
        <v>-1.9864425297350132E-4</v>
      </c>
      <c r="J12" s="127"/>
      <c r="K12" s="104">
        <v>4021.1</v>
      </c>
      <c r="L12" s="146"/>
      <c r="M12" s="105">
        <f t="shared" si="1"/>
        <v>-1.341115112380502E-3</v>
      </c>
      <c r="N12" s="127"/>
      <c r="O12" s="70" t="s">
        <v>94</v>
      </c>
      <c r="P12" s="70" t="s">
        <v>94</v>
      </c>
      <c r="Q12" s="70"/>
      <c r="R12" s="127"/>
    </row>
    <row r="13" spans="1:18">
      <c r="A13" s="153"/>
      <c r="B13" s="146"/>
      <c r="C13" s="146"/>
      <c r="D13" s="32" t="s">
        <v>104</v>
      </c>
      <c r="E13">
        <v>4039.6</v>
      </c>
      <c r="F13" s="146"/>
      <c r="G13" s="104">
        <v>4039.5</v>
      </c>
      <c r="H13" s="146"/>
      <c r="I13" s="105">
        <f t="shared" si="0"/>
        <v>-2.4754926230297318E-5</v>
      </c>
      <c r="J13" s="127"/>
      <c r="K13" s="104">
        <v>4042.5</v>
      </c>
      <c r="L13" s="146"/>
      <c r="M13" s="105">
        <f t="shared" si="1"/>
        <v>7.4266617155588561E-4</v>
      </c>
      <c r="N13" s="127"/>
      <c r="O13" s="70" t="s">
        <v>94</v>
      </c>
      <c r="P13" s="70" t="s">
        <v>94</v>
      </c>
      <c r="Q13" s="70"/>
      <c r="R13" s="127"/>
    </row>
    <row r="14" spans="1:18">
      <c r="A14" s="153"/>
      <c r="B14" s="146"/>
      <c r="C14" s="146"/>
      <c r="D14" s="32" t="s">
        <v>105</v>
      </c>
      <c r="E14">
        <v>4034.8</v>
      </c>
      <c r="F14" s="146"/>
      <c r="G14" s="104">
        <v>4032.7</v>
      </c>
      <c r="H14" s="146"/>
      <c r="I14" s="105">
        <f t="shared" si="0"/>
        <v>-5.2047189451778623E-4</v>
      </c>
      <c r="J14" s="127"/>
      <c r="K14" s="104">
        <v>4036.2</v>
      </c>
      <c r="L14" s="146"/>
      <c r="M14" s="105">
        <f t="shared" si="1"/>
        <v>8.679048776254123E-4</v>
      </c>
      <c r="N14" s="127"/>
      <c r="O14" s="70" t="s">
        <v>94</v>
      </c>
      <c r="P14" s="70" t="s">
        <v>94</v>
      </c>
      <c r="Q14" s="70"/>
      <c r="R14" s="127"/>
    </row>
    <row r="15" spans="1:18">
      <c r="A15" s="153"/>
      <c r="B15" s="146"/>
      <c r="C15" s="146"/>
      <c r="D15" s="32" t="s">
        <v>106</v>
      </c>
      <c r="E15">
        <v>3987.7</v>
      </c>
      <c r="F15" s="146"/>
      <c r="G15" s="104">
        <v>3983.2</v>
      </c>
      <c r="H15" s="146"/>
      <c r="I15" s="105">
        <f t="shared" si="0"/>
        <v>-1.1284700453895731E-3</v>
      </c>
      <c r="J15" s="127"/>
      <c r="K15" s="104">
        <v>3986.5</v>
      </c>
      <c r="L15" s="146"/>
      <c r="M15" s="105">
        <f t="shared" si="1"/>
        <v>8.2847961438044335E-4</v>
      </c>
      <c r="N15" s="127"/>
      <c r="O15" s="70" t="s">
        <v>94</v>
      </c>
      <c r="P15" s="70" t="s">
        <v>94</v>
      </c>
      <c r="Q15" s="70"/>
      <c r="R15" s="127"/>
    </row>
    <row r="16" spans="1:18">
      <c r="A16" s="153"/>
      <c r="B16" s="146"/>
      <c r="C16" s="146"/>
      <c r="D16" s="32" t="s">
        <v>107</v>
      </c>
      <c r="E16">
        <v>3985.3</v>
      </c>
      <c r="F16" s="146"/>
      <c r="G16" s="104">
        <v>3982</v>
      </c>
      <c r="H16" s="146"/>
      <c r="I16" s="105">
        <f t="shared" si="0"/>
        <v>-8.2804305823907403E-4</v>
      </c>
      <c r="J16" s="127"/>
      <c r="K16" s="104">
        <v>3987.1</v>
      </c>
      <c r="L16" s="146"/>
      <c r="M16" s="105">
        <f t="shared" si="1"/>
        <v>1.2807634354595452E-3</v>
      </c>
      <c r="N16" s="127"/>
      <c r="O16" s="70" t="s">
        <v>94</v>
      </c>
      <c r="P16" s="70" t="s">
        <v>94</v>
      </c>
      <c r="Q16" s="70"/>
      <c r="R16" s="127"/>
    </row>
    <row r="17" spans="1:18">
      <c r="A17" s="153"/>
      <c r="B17" s="146"/>
      <c r="C17" s="146"/>
      <c r="D17" s="32" t="s">
        <v>108</v>
      </c>
      <c r="E17">
        <v>4023.9</v>
      </c>
      <c r="F17" s="146"/>
      <c r="G17" s="104">
        <v>4022.7</v>
      </c>
      <c r="H17" s="146"/>
      <c r="I17" s="105">
        <f>(G17-E17)/E17</f>
        <v>-2.9821814657428683E-4</v>
      </c>
      <c r="J17" s="127"/>
      <c r="K17" s="104">
        <v>4025.7</v>
      </c>
      <c r="L17" s="146"/>
      <c r="M17" s="105">
        <f t="shared" si="1"/>
        <v>7.4576776791707069E-4</v>
      </c>
      <c r="N17" s="127"/>
      <c r="O17" s="70" t="s">
        <v>94</v>
      </c>
      <c r="P17" s="70" t="s">
        <v>94</v>
      </c>
      <c r="Q17" s="70"/>
      <c r="R17" s="127"/>
    </row>
    <row r="18" spans="1:18">
      <c r="A18" s="153"/>
      <c r="B18" s="146"/>
      <c r="C18" s="146"/>
      <c r="D18" s="32" t="s">
        <v>109</v>
      </c>
      <c r="E18">
        <v>3976.1</v>
      </c>
      <c r="F18" s="146"/>
      <c r="G18" s="104">
        <v>3976.9</v>
      </c>
      <c r="H18" s="146"/>
      <c r="I18" s="105">
        <f>(G18-E18)/E18</f>
        <v>2.0120218304373177E-4</v>
      </c>
      <c r="J18" s="127"/>
      <c r="K18" s="104">
        <v>3980.8</v>
      </c>
      <c r="L18" s="146"/>
      <c r="M18" s="105">
        <f t="shared" si="1"/>
        <v>9.8066333073501739E-4</v>
      </c>
      <c r="N18" s="127"/>
      <c r="O18" s="70" t="s">
        <v>94</v>
      </c>
      <c r="P18" s="70" t="s">
        <v>94</v>
      </c>
      <c r="Q18" s="70">
        <v>3904</v>
      </c>
      <c r="R18" s="127"/>
    </row>
    <row r="19" spans="1:18">
      <c r="A19" s="153"/>
      <c r="B19" s="146"/>
      <c r="C19" s="146"/>
      <c r="D19" s="32" t="s">
        <v>110</v>
      </c>
      <c r="E19">
        <v>3998.7</v>
      </c>
      <c r="F19" s="146">
        <f>AVERAGE(E19:E34)</f>
        <v>3984.9062499999995</v>
      </c>
      <c r="G19" s="104">
        <v>3976.7</v>
      </c>
      <c r="H19" s="146">
        <f t="shared" ref="H19" si="2">AVERAGE(G19:G34)</f>
        <v>3978.4875000000002</v>
      </c>
      <c r="I19" s="105">
        <f t="shared" si="0"/>
        <v>-5.5017880811263666E-3</v>
      </c>
      <c r="J19" s="151">
        <f t="shared" ref="J19" si="3">AVERAGE(I19:I34)</f>
        <v>-1.5870711978331962E-3</v>
      </c>
      <c r="K19" s="104">
        <v>3948.7</v>
      </c>
      <c r="L19" s="146">
        <f t="shared" ref="L19" si="4">AVERAGE(K19:K34)</f>
        <v>3949.6687499999998</v>
      </c>
      <c r="M19" s="105">
        <f t="shared" si="1"/>
        <v>-7.0410139060024645E-3</v>
      </c>
      <c r="N19" s="151">
        <f t="shared" ref="N19" si="5">AVERAGE(M19:M34)</f>
        <v>-7.2440827340797742E-3</v>
      </c>
      <c r="O19" s="70">
        <v>3937.5</v>
      </c>
      <c r="P19" s="70" t="s">
        <v>94</v>
      </c>
      <c r="Q19" s="70" t="s">
        <v>94</v>
      </c>
      <c r="R19" s="127"/>
    </row>
    <row r="20" spans="1:18">
      <c r="A20" s="153"/>
      <c r="B20" s="146"/>
      <c r="C20" s="146"/>
      <c r="D20" s="32" t="s">
        <v>111</v>
      </c>
      <c r="E20">
        <v>3990.5</v>
      </c>
      <c r="F20" s="146"/>
      <c r="G20" s="104">
        <v>3957.1</v>
      </c>
      <c r="H20" s="146"/>
      <c r="I20" s="105">
        <f t="shared" si="0"/>
        <v>-8.3698784613457193E-3</v>
      </c>
      <c r="J20" s="127"/>
      <c r="K20" s="104">
        <v>3928.1</v>
      </c>
      <c r="L20" s="146"/>
      <c r="M20" s="105">
        <f t="shared" si="1"/>
        <v>-7.3285992267064269E-3</v>
      </c>
      <c r="N20" s="127"/>
      <c r="O20" s="70">
        <v>3916.1</v>
      </c>
      <c r="P20" s="70" t="s">
        <v>94</v>
      </c>
      <c r="Q20" s="70" t="s">
        <v>94</v>
      </c>
      <c r="R20" s="127"/>
    </row>
    <row r="21" spans="1:18">
      <c r="A21" s="153"/>
      <c r="B21" s="146"/>
      <c r="C21" s="146"/>
      <c r="D21" s="32" t="s">
        <v>112</v>
      </c>
      <c r="E21">
        <v>3953.6</v>
      </c>
      <c r="F21" s="146"/>
      <c r="G21" s="104">
        <v>3977.6</v>
      </c>
      <c r="H21" s="146"/>
      <c r="I21" s="105">
        <f>(G21-E21)/E21</f>
        <v>6.0704168352893563E-3</v>
      </c>
      <c r="J21" s="127"/>
      <c r="K21" s="104">
        <v>3946.9</v>
      </c>
      <c r="L21" s="146"/>
      <c r="M21" s="105">
        <f t="shared" si="1"/>
        <v>-7.7182220434432371E-3</v>
      </c>
      <c r="N21" s="127"/>
      <c r="O21" s="70">
        <v>3935.5</v>
      </c>
      <c r="P21" s="70" t="s">
        <v>94</v>
      </c>
      <c r="Q21" s="70" t="s">
        <v>94</v>
      </c>
      <c r="R21" s="127"/>
    </row>
    <row r="22" spans="1:18">
      <c r="A22" s="153"/>
      <c r="B22" s="146"/>
      <c r="C22" s="146"/>
      <c r="D22" s="32" t="s">
        <v>113</v>
      </c>
      <c r="E22">
        <v>3981</v>
      </c>
      <c r="F22" s="146"/>
      <c r="G22" s="104">
        <v>4006.1</v>
      </c>
      <c r="H22" s="146"/>
      <c r="I22" s="105">
        <f t="shared" si="0"/>
        <v>6.3049485054006305E-3</v>
      </c>
      <c r="J22" s="127"/>
      <c r="K22" s="104">
        <v>3978.3</v>
      </c>
      <c r="L22" s="146"/>
      <c r="M22" s="105">
        <f t="shared" si="1"/>
        <v>-6.939417388482496E-3</v>
      </c>
      <c r="N22" s="127"/>
      <c r="O22" s="70" t="s">
        <v>94</v>
      </c>
      <c r="P22" s="70">
        <v>3962.5</v>
      </c>
      <c r="Q22" s="70" t="s">
        <v>94</v>
      </c>
      <c r="R22" s="127"/>
    </row>
    <row r="23" spans="1:18">
      <c r="A23" s="153"/>
      <c r="B23" s="146"/>
      <c r="C23" s="146"/>
      <c r="D23" s="32" t="s">
        <v>114</v>
      </c>
      <c r="E23">
        <v>4004.8</v>
      </c>
      <c r="F23" s="146"/>
      <c r="G23" s="104">
        <v>3984</v>
      </c>
      <c r="H23" s="146"/>
      <c r="I23" s="105">
        <f t="shared" si="0"/>
        <v>-5.1937674790252146E-3</v>
      </c>
      <c r="J23" s="127"/>
      <c r="K23" s="104">
        <v>3954.9</v>
      </c>
      <c r="L23" s="146"/>
      <c r="M23" s="105">
        <f t="shared" si="1"/>
        <v>-7.3042168674698569E-3</v>
      </c>
      <c r="N23" s="127"/>
      <c r="O23" s="70" t="s">
        <v>94</v>
      </c>
      <c r="P23" s="70">
        <v>3939</v>
      </c>
      <c r="Q23" s="70" t="s">
        <v>94</v>
      </c>
      <c r="R23" s="127"/>
    </row>
    <row r="24" spans="1:18">
      <c r="A24" s="153"/>
      <c r="B24" s="146"/>
      <c r="C24" s="146"/>
      <c r="D24" s="32" t="s">
        <v>115</v>
      </c>
      <c r="E24">
        <v>3968</v>
      </c>
      <c r="F24" s="146"/>
      <c r="G24" s="104">
        <v>4003.8</v>
      </c>
      <c r="H24" s="146"/>
      <c r="I24" s="105">
        <f t="shared" si="0"/>
        <v>9.0221774193548852E-3</v>
      </c>
      <c r="J24" s="127"/>
      <c r="K24" s="104">
        <v>3975.1</v>
      </c>
      <c r="L24" s="146"/>
      <c r="M24" s="105">
        <f t="shared" si="1"/>
        <v>-7.1681902192917406E-3</v>
      </c>
      <c r="N24" s="127"/>
      <c r="O24" s="70" t="s">
        <v>94</v>
      </c>
      <c r="P24" s="70">
        <v>3958.5</v>
      </c>
      <c r="Q24" s="70" t="s">
        <v>94</v>
      </c>
      <c r="R24" s="127"/>
    </row>
    <row r="25" spans="1:18">
      <c r="A25" s="153"/>
      <c r="B25" s="146"/>
      <c r="C25" s="146"/>
      <c r="D25" s="32" t="s">
        <v>116</v>
      </c>
      <c r="E25">
        <v>3963.4</v>
      </c>
      <c r="F25" s="146"/>
      <c r="G25" s="104">
        <v>3989.7</v>
      </c>
      <c r="H25" s="146"/>
      <c r="I25" s="105">
        <f t="shared" si="0"/>
        <v>6.6357168088004561E-3</v>
      </c>
      <c r="J25" s="127"/>
      <c r="K25" s="104">
        <v>3962.9</v>
      </c>
      <c r="L25" s="146"/>
      <c r="M25" s="105">
        <f t="shared" si="1"/>
        <v>-6.7172970398776174E-3</v>
      </c>
      <c r="N25" s="127"/>
      <c r="O25" s="70" t="s">
        <v>94</v>
      </c>
      <c r="P25" s="70"/>
      <c r="Q25" s="70">
        <v>3919.2</v>
      </c>
      <c r="R25" s="127"/>
    </row>
    <row r="26" spans="1:18">
      <c r="A26" s="153"/>
      <c r="B26" s="146"/>
      <c r="C26" s="146"/>
      <c r="D26" s="32" t="s">
        <v>117</v>
      </c>
      <c r="E26">
        <v>3977</v>
      </c>
      <c r="F26" s="146"/>
      <c r="G26" s="104">
        <v>3982.5</v>
      </c>
      <c r="H26" s="146"/>
      <c r="I26" s="105">
        <f t="shared" si="0"/>
        <v>1.3829519738496354E-3</v>
      </c>
      <c r="J26" s="127"/>
      <c r="K26" s="104">
        <v>3952.9</v>
      </c>
      <c r="L26" s="146"/>
      <c r="M26" s="105">
        <f t="shared" si="1"/>
        <v>-7.4325172630257145E-3</v>
      </c>
      <c r="N26" s="127"/>
      <c r="O26" s="70" t="s">
        <v>94</v>
      </c>
      <c r="P26" s="70"/>
      <c r="Q26" s="70">
        <v>3907.5</v>
      </c>
      <c r="R26" s="127"/>
    </row>
    <row r="27" spans="1:18">
      <c r="A27" s="153"/>
      <c r="B27" s="146"/>
      <c r="C27" s="146"/>
      <c r="D27" s="32" t="s">
        <v>118</v>
      </c>
      <c r="E27">
        <v>3988</v>
      </c>
      <c r="F27" s="146"/>
      <c r="G27" s="104">
        <v>3970.8</v>
      </c>
      <c r="H27" s="146"/>
      <c r="I27" s="105">
        <f t="shared" si="0"/>
        <v>-4.3129388164493028E-3</v>
      </c>
      <c r="J27" s="127"/>
      <c r="K27" s="104">
        <v>3942</v>
      </c>
      <c r="L27" s="146"/>
      <c r="M27" s="105">
        <f t="shared" si="1"/>
        <v>-7.2529465095195374E-3</v>
      </c>
      <c r="N27" s="127"/>
      <c r="O27" s="70" t="s">
        <v>94</v>
      </c>
      <c r="P27" s="70" t="s">
        <v>94</v>
      </c>
      <c r="Q27" s="70">
        <v>3895.4</v>
      </c>
      <c r="R27" s="127"/>
    </row>
    <row r="28" spans="1:18">
      <c r="A28" s="153"/>
      <c r="B28" s="146"/>
      <c r="C28" s="146"/>
      <c r="D28" s="32" t="s">
        <v>119</v>
      </c>
      <c r="E28">
        <v>3995.8</v>
      </c>
      <c r="F28" s="146"/>
      <c r="G28" s="104">
        <v>3956.4</v>
      </c>
      <c r="H28" s="146"/>
      <c r="I28" s="105">
        <f t="shared" si="0"/>
        <v>-9.8603533710396145E-3</v>
      </c>
      <c r="J28" s="127"/>
      <c r="K28" s="104">
        <v>3927.3</v>
      </c>
      <c r="L28" s="146"/>
      <c r="M28" s="105">
        <f t="shared" si="1"/>
        <v>-7.3551713679101986E-3</v>
      </c>
      <c r="N28" s="127"/>
      <c r="O28" s="70" t="s">
        <v>94</v>
      </c>
      <c r="P28" s="70" t="s">
        <v>94</v>
      </c>
      <c r="Q28" s="70"/>
      <c r="R28" s="127"/>
    </row>
    <row r="29" spans="1:18">
      <c r="A29" s="153"/>
      <c r="B29" s="146"/>
      <c r="C29" s="146"/>
      <c r="D29" s="32" t="s">
        <v>120</v>
      </c>
      <c r="E29">
        <v>4010.2</v>
      </c>
      <c r="F29" s="146"/>
      <c r="G29" s="104">
        <v>3960.4</v>
      </c>
      <c r="H29" s="146"/>
      <c r="I29" s="105">
        <f t="shared" si="0"/>
        <v>-1.2418333250211891E-2</v>
      </c>
      <c r="J29" s="127"/>
      <c r="K29" s="104">
        <v>3929.2</v>
      </c>
      <c r="L29" s="146"/>
      <c r="M29" s="105">
        <f t="shared" si="1"/>
        <v>-7.8779921220079475E-3</v>
      </c>
      <c r="N29" s="127"/>
      <c r="O29" s="70" t="s">
        <v>94</v>
      </c>
      <c r="P29" s="70" t="s">
        <v>94</v>
      </c>
      <c r="Q29" s="70"/>
      <c r="R29" s="127"/>
    </row>
    <row r="30" spans="1:18">
      <c r="A30" s="153"/>
      <c r="B30" s="146"/>
      <c r="C30" s="146"/>
      <c r="D30" s="32" t="s">
        <v>121</v>
      </c>
      <c r="E30">
        <v>3989.9</v>
      </c>
      <c r="F30" s="146"/>
      <c r="G30" s="18">
        <v>3996.6</v>
      </c>
      <c r="H30" s="146"/>
      <c r="I30" s="105">
        <f t="shared" si="0"/>
        <v>1.6792400812049972E-3</v>
      </c>
      <c r="J30" s="127"/>
      <c r="K30" s="104">
        <v>3967.2</v>
      </c>
      <c r="L30" s="146"/>
      <c r="M30" s="105">
        <f t="shared" si="1"/>
        <v>-7.3562528148926817E-3</v>
      </c>
      <c r="N30" s="127"/>
      <c r="O30" s="70" t="s">
        <v>94</v>
      </c>
      <c r="P30" s="70" t="s">
        <v>94</v>
      </c>
      <c r="Q30" s="70"/>
      <c r="R30" s="127"/>
    </row>
    <row r="31" spans="1:18">
      <c r="A31" s="153"/>
      <c r="B31" s="146"/>
      <c r="C31" s="146"/>
      <c r="D31" s="32" t="s">
        <v>122</v>
      </c>
      <c r="E31">
        <v>4010.7</v>
      </c>
      <c r="F31" s="146"/>
      <c r="G31" s="104">
        <v>3973.7</v>
      </c>
      <c r="H31" s="146"/>
      <c r="I31" s="105">
        <f t="shared" si="0"/>
        <v>-9.2253222629466187E-3</v>
      </c>
      <c r="J31" s="127"/>
      <c r="K31" s="104">
        <v>3949.4</v>
      </c>
      <c r="L31" s="146"/>
      <c r="M31" s="105">
        <f t="shared" si="1"/>
        <v>-6.1152074892416959E-3</v>
      </c>
      <c r="N31" s="127"/>
      <c r="O31" s="70" t="s">
        <v>94</v>
      </c>
      <c r="P31" s="70" t="s">
        <v>94</v>
      </c>
      <c r="Q31" s="70"/>
      <c r="R31" s="127"/>
    </row>
    <row r="32" spans="1:18">
      <c r="A32" s="153"/>
      <c r="B32" s="146"/>
      <c r="C32" s="146"/>
      <c r="D32" s="32" t="s">
        <v>123</v>
      </c>
      <c r="E32">
        <v>3982.1</v>
      </c>
      <c r="F32" s="146"/>
      <c r="G32" s="104">
        <v>3946.3</v>
      </c>
      <c r="H32" s="146"/>
      <c r="I32" s="105">
        <f t="shared" si="0"/>
        <v>-8.9902312850003076E-3</v>
      </c>
      <c r="J32" s="127"/>
      <c r="K32" s="104">
        <v>3917.1</v>
      </c>
      <c r="L32" s="146"/>
      <c r="M32" s="105">
        <f t="shared" si="1"/>
        <v>-7.3993360869676079E-3</v>
      </c>
      <c r="N32" s="127"/>
      <c r="O32" s="70" t="s">
        <v>94</v>
      </c>
      <c r="P32" s="70" t="s">
        <v>94</v>
      </c>
      <c r="Q32" s="70"/>
      <c r="R32" s="127"/>
    </row>
    <row r="33" spans="1:18">
      <c r="A33" s="153"/>
      <c r="B33" s="146"/>
      <c r="C33" s="146"/>
      <c r="D33" s="32" t="s">
        <v>124</v>
      </c>
      <c r="E33">
        <v>3962.2</v>
      </c>
      <c r="F33" s="146"/>
      <c r="G33" s="104">
        <v>3983.1</v>
      </c>
      <c r="H33" s="146"/>
      <c r="I33" s="105">
        <f t="shared" si="0"/>
        <v>5.274847307051661E-3</v>
      </c>
      <c r="J33" s="127"/>
      <c r="K33" s="104">
        <v>3952</v>
      </c>
      <c r="L33" s="146"/>
      <c r="M33" s="105">
        <f t="shared" si="1"/>
        <v>-7.8079887524792023E-3</v>
      </c>
      <c r="N33" s="127"/>
      <c r="O33" s="70" t="s">
        <v>94</v>
      </c>
      <c r="P33" s="70" t="s">
        <v>94</v>
      </c>
      <c r="Q33" s="70"/>
      <c r="R33" s="127"/>
    </row>
    <row r="34" spans="1:18">
      <c r="A34" s="153"/>
      <c r="B34" s="146"/>
      <c r="C34" s="146"/>
      <c r="D34" s="32" t="s">
        <v>125</v>
      </c>
      <c r="E34">
        <v>3982.6</v>
      </c>
      <c r="F34" s="146"/>
      <c r="G34" s="104">
        <v>3991</v>
      </c>
      <c r="H34" s="146"/>
      <c r="I34" s="105">
        <f t="shared" si="0"/>
        <v>2.1091749108622737E-3</v>
      </c>
      <c r="J34" s="127"/>
      <c r="K34" s="104">
        <v>3962.7</v>
      </c>
      <c r="L34" s="146"/>
      <c r="M34" s="105">
        <f t="shared" si="1"/>
        <v>-7.0909546479579512E-3</v>
      </c>
      <c r="N34" s="127"/>
      <c r="O34" s="70" t="s">
        <v>94</v>
      </c>
      <c r="P34" s="70" t="s">
        <v>94</v>
      </c>
      <c r="Q34" s="70"/>
      <c r="R34" s="127"/>
    </row>
    <row r="35" spans="1:18">
      <c r="A35" s="153">
        <v>2</v>
      </c>
      <c r="B35" s="146"/>
      <c r="C35" s="145">
        <v>45573</v>
      </c>
      <c r="D35" s="32" t="s">
        <v>126</v>
      </c>
      <c r="E35">
        <v>3967.2</v>
      </c>
      <c r="F35" s="146">
        <f t="shared" ref="F35" si="6">AVERAGE(E35:E50)</f>
        <v>3943.8999999999996</v>
      </c>
      <c r="G35" s="18">
        <f>3466.7+525.5</f>
        <v>3992.2</v>
      </c>
      <c r="H35" s="146">
        <f t="shared" ref="H35" si="7">AVERAGE(G35:G50)</f>
        <v>3951.3562499999994</v>
      </c>
      <c r="I35" s="105">
        <f t="shared" si="0"/>
        <v>6.3016737245412385E-3</v>
      </c>
      <c r="J35" s="151">
        <f t="shared" ref="J35" si="8">AVERAGE(I35:I50)</f>
        <v>1.8939556465554868E-3</v>
      </c>
      <c r="K35" s="104">
        <v>3964.3</v>
      </c>
      <c r="L35" s="146">
        <f t="shared" ref="L35" si="9">AVERAGE(K35:K50)</f>
        <v>3940.4999999999991</v>
      </c>
      <c r="M35" s="105">
        <f t="shared" si="1"/>
        <v>-6.988627824257211E-3</v>
      </c>
      <c r="N35" s="151">
        <f t="shared" ref="N35" si="10">AVERAGE(M35:M50)</f>
        <v>-2.745199646885283E-3</v>
      </c>
      <c r="O35" s="70" t="s">
        <v>127</v>
      </c>
      <c r="P35" s="70" t="s">
        <v>94</v>
      </c>
      <c r="Q35" s="70" t="s">
        <v>94</v>
      </c>
      <c r="R35" s="152">
        <f>C35+90</f>
        <v>45663</v>
      </c>
    </row>
    <row r="36" spans="1:18">
      <c r="A36" s="153"/>
      <c r="B36" s="146"/>
      <c r="C36" s="146"/>
      <c r="D36" s="32" t="s">
        <v>128</v>
      </c>
      <c r="E36">
        <v>3978.5</v>
      </c>
      <c r="F36" s="146"/>
      <c r="G36" s="104">
        <f>3460.3+525.5</f>
        <v>3985.8</v>
      </c>
      <c r="H36" s="146"/>
      <c r="I36" s="105">
        <f t="shared" si="0"/>
        <v>1.8348623853211466E-3</v>
      </c>
      <c r="J36" s="127"/>
      <c r="K36" s="104">
        <v>3975.1</v>
      </c>
      <c r="L36" s="146"/>
      <c r="M36" s="105">
        <f t="shared" si="1"/>
        <v>-2.6845300817904239E-3</v>
      </c>
      <c r="N36" s="127"/>
      <c r="O36" s="70" t="s">
        <v>127</v>
      </c>
      <c r="P36" s="70" t="s">
        <v>94</v>
      </c>
      <c r="Q36" s="70" t="s">
        <v>94</v>
      </c>
      <c r="R36" s="127"/>
    </row>
    <row r="37" spans="1:18">
      <c r="A37" s="153"/>
      <c r="B37" s="146"/>
      <c r="C37" s="146"/>
      <c r="D37" s="32" t="s">
        <v>129</v>
      </c>
      <c r="E37">
        <v>4005.8</v>
      </c>
      <c r="F37" s="146"/>
      <c r="G37" s="104">
        <v>4012.5</v>
      </c>
      <c r="H37" s="146"/>
      <c r="I37" s="105">
        <f t="shared" si="0"/>
        <v>1.6725747665884013E-3</v>
      </c>
      <c r="J37" s="127"/>
      <c r="K37" s="104">
        <v>4001.9</v>
      </c>
      <c r="L37" s="146"/>
      <c r="M37" s="105">
        <f t="shared" si="1"/>
        <v>-2.6417445482865816E-3</v>
      </c>
      <c r="N37" s="127"/>
      <c r="O37" s="70" t="s">
        <v>127</v>
      </c>
      <c r="P37" s="70" t="s">
        <v>94</v>
      </c>
      <c r="Q37" s="70" t="s">
        <v>94</v>
      </c>
      <c r="R37" s="127"/>
    </row>
    <row r="38" spans="1:18">
      <c r="A38" s="153"/>
      <c r="B38" s="146"/>
      <c r="C38" s="146"/>
      <c r="D38" s="32" t="s">
        <v>130</v>
      </c>
      <c r="E38">
        <v>3975.9</v>
      </c>
      <c r="F38" s="146"/>
      <c r="G38" s="104">
        <v>3980.7</v>
      </c>
      <c r="H38" s="146"/>
      <c r="I38" s="105">
        <f t="shared" si="0"/>
        <v>1.2072738247943175E-3</v>
      </c>
      <c r="J38" s="127"/>
      <c r="K38" s="104">
        <v>3971.6</v>
      </c>
      <c r="L38" s="146"/>
      <c r="M38" s="105">
        <f t="shared" si="1"/>
        <v>-2.2860300952093626E-3</v>
      </c>
      <c r="N38" s="127"/>
      <c r="O38" s="70" t="s">
        <v>127</v>
      </c>
      <c r="P38" s="70" t="s">
        <v>94</v>
      </c>
      <c r="Q38" s="70" t="s">
        <v>94</v>
      </c>
      <c r="R38" s="127"/>
    </row>
    <row r="39" spans="1:18">
      <c r="A39" s="153"/>
      <c r="B39" s="146"/>
      <c r="C39" s="146"/>
      <c r="D39" s="32" t="s">
        <v>131</v>
      </c>
      <c r="E39">
        <v>3927.5</v>
      </c>
      <c r="F39" s="146"/>
      <c r="G39" s="104">
        <v>3932.4</v>
      </c>
      <c r="H39" s="146"/>
      <c r="I39" s="105">
        <f t="shared" si="0"/>
        <v>1.2476129853596666E-3</v>
      </c>
      <c r="J39" s="127"/>
      <c r="K39" s="104">
        <v>3923.3</v>
      </c>
      <c r="L39" s="146"/>
      <c r="M39" s="105">
        <f t="shared" si="1"/>
        <v>-2.314108432509386E-3</v>
      </c>
      <c r="N39" s="127"/>
      <c r="O39" s="70" t="s">
        <v>94</v>
      </c>
      <c r="P39" s="70">
        <v>3870.2</v>
      </c>
      <c r="Q39" s="70" t="s">
        <v>94</v>
      </c>
      <c r="R39" s="127"/>
    </row>
    <row r="40" spans="1:18">
      <c r="A40" s="153"/>
      <c r="B40" s="146"/>
      <c r="C40" s="146"/>
      <c r="D40" s="32" t="s">
        <v>132</v>
      </c>
      <c r="E40">
        <v>3886.2</v>
      </c>
      <c r="F40" s="146"/>
      <c r="G40" s="104">
        <v>3897.2</v>
      </c>
      <c r="H40" s="146"/>
      <c r="I40" s="105">
        <f t="shared" si="0"/>
        <v>2.8305285368740675E-3</v>
      </c>
      <c r="J40" s="127"/>
      <c r="K40" s="104">
        <v>3885.6</v>
      </c>
      <c r="L40" s="146"/>
      <c r="M40" s="105">
        <f t="shared" si="1"/>
        <v>-2.9764959458072229E-3</v>
      </c>
      <c r="N40" s="127"/>
      <c r="O40" s="70" t="s">
        <v>94</v>
      </c>
      <c r="P40" s="70">
        <v>3832.9</v>
      </c>
      <c r="Q40" s="70" t="s">
        <v>94</v>
      </c>
      <c r="R40" s="127"/>
    </row>
    <row r="41" spans="1:18">
      <c r="A41" s="153"/>
      <c r="B41" s="146"/>
      <c r="C41" s="146"/>
      <c r="D41" s="32" t="s">
        <v>133</v>
      </c>
      <c r="E41">
        <v>3924.1</v>
      </c>
      <c r="F41" s="146"/>
      <c r="G41" s="104">
        <v>3933.3</v>
      </c>
      <c r="H41" s="146"/>
      <c r="I41" s="105">
        <f t="shared" si="0"/>
        <v>2.3444866338779013E-3</v>
      </c>
      <c r="J41" s="127"/>
      <c r="K41" s="104">
        <v>3922.1</v>
      </c>
      <c r="L41" s="146"/>
      <c r="M41" s="105">
        <f t="shared" si="1"/>
        <v>-2.847481758320055E-3</v>
      </c>
      <c r="N41" s="127"/>
      <c r="O41" s="70" t="s">
        <v>94</v>
      </c>
      <c r="P41" s="70">
        <v>3873.9</v>
      </c>
      <c r="Q41" s="70" t="s">
        <v>94</v>
      </c>
      <c r="R41" s="127"/>
    </row>
    <row r="42" spans="1:18">
      <c r="A42" s="153"/>
      <c r="B42" s="146"/>
      <c r="C42" s="146"/>
      <c r="D42" s="32" t="s">
        <v>134</v>
      </c>
      <c r="E42">
        <v>3940.3</v>
      </c>
      <c r="F42" s="146"/>
      <c r="G42" s="104">
        <v>3948.1</v>
      </c>
      <c r="H42" s="146"/>
      <c r="I42" s="105">
        <f t="shared" si="0"/>
        <v>1.9795447047178455E-3</v>
      </c>
      <c r="J42" s="127"/>
      <c r="K42" s="104">
        <v>3939.4</v>
      </c>
      <c r="L42" s="146"/>
      <c r="M42" s="105">
        <f t="shared" si="1"/>
        <v>-2.2035916010232312E-3</v>
      </c>
      <c r="N42" s="127"/>
      <c r="O42" s="70" t="s">
        <v>94</v>
      </c>
      <c r="P42" s="70"/>
      <c r="Q42" s="70" t="s">
        <v>94</v>
      </c>
      <c r="R42" s="127"/>
    </row>
    <row r="43" spans="1:18">
      <c r="A43" s="153"/>
      <c r="B43" s="146"/>
      <c r="C43" s="146"/>
      <c r="D43" s="32" t="s">
        <v>135</v>
      </c>
      <c r="E43">
        <v>3997.5</v>
      </c>
      <c r="F43" s="146"/>
      <c r="G43" s="104">
        <v>4001.3</v>
      </c>
      <c r="H43" s="146"/>
      <c r="I43" s="105">
        <f t="shared" si="0"/>
        <v>9.5059412132587418E-4</v>
      </c>
      <c r="J43" s="127"/>
      <c r="K43" s="104">
        <v>3993.3</v>
      </c>
      <c r="L43" s="146"/>
      <c r="M43" s="105">
        <f t="shared" si="1"/>
        <v>-1.9993502111813658E-3</v>
      </c>
      <c r="N43" s="127"/>
      <c r="O43" s="70" t="s">
        <v>94</v>
      </c>
      <c r="P43" s="70" t="s">
        <v>94</v>
      </c>
      <c r="Q43" s="70">
        <v>3854.9</v>
      </c>
      <c r="R43" s="127"/>
    </row>
    <row r="44" spans="1:18">
      <c r="A44" s="153"/>
      <c r="B44" s="146"/>
      <c r="C44" s="146"/>
      <c r="D44" s="32" t="s">
        <v>136</v>
      </c>
      <c r="E44">
        <v>3944.6</v>
      </c>
      <c r="F44" s="146"/>
      <c r="G44" s="104">
        <v>3924</v>
      </c>
      <c r="H44" s="146"/>
      <c r="I44" s="105">
        <f t="shared" si="0"/>
        <v>-5.2223292602545024E-3</v>
      </c>
      <c r="J44" s="127"/>
      <c r="K44" s="104">
        <v>3913.2</v>
      </c>
      <c r="L44" s="146"/>
      <c r="M44" s="105">
        <f t="shared" si="1"/>
        <v>-2.7522935779816979E-3</v>
      </c>
      <c r="N44" s="127"/>
      <c r="O44" s="70" t="s">
        <v>94</v>
      </c>
      <c r="P44" s="70" t="s">
        <v>94</v>
      </c>
      <c r="Q44" s="70">
        <v>3917.9</v>
      </c>
      <c r="R44" s="127"/>
    </row>
    <row r="45" spans="1:18">
      <c r="A45" s="153"/>
      <c r="B45" s="146"/>
      <c r="C45" s="146"/>
      <c r="D45" s="32" t="s">
        <v>137</v>
      </c>
      <c r="E45">
        <v>3916.2</v>
      </c>
      <c r="F45" s="146"/>
      <c r="G45" s="104">
        <v>3953.7</v>
      </c>
      <c r="H45" s="146"/>
      <c r="I45" s="105">
        <f t="shared" si="0"/>
        <v>9.5756090087329559E-3</v>
      </c>
      <c r="J45" s="127"/>
      <c r="K45" s="104">
        <v>3941.2</v>
      </c>
      <c r="L45" s="146"/>
      <c r="M45" s="105">
        <f t="shared" si="1"/>
        <v>-3.1615954675367377E-3</v>
      </c>
      <c r="N45" s="127"/>
      <c r="O45" s="70" t="s">
        <v>94</v>
      </c>
      <c r="P45" s="70" t="s">
        <v>94</v>
      </c>
      <c r="Q45" s="70">
        <v>3830.7</v>
      </c>
      <c r="R45" s="127"/>
    </row>
    <row r="46" spans="1:18">
      <c r="A46" s="153"/>
      <c r="B46" s="146"/>
      <c r="C46" s="146"/>
      <c r="D46" s="32" t="s">
        <v>138</v>
      </c>
      <c r="E46">
        <v>3923.4</v>
      </c>
      <c r="F46" s="146"/>
      <c r="G46" s="104">
        <v>3927</v>
      </c>
      <c r="H46" s="146"/>
      <c r="I46" s="105">
        <f t="shared" si="0"/>
        <v>9.1757149411222634E-4</v>
      </c>
      <c r="J46" s="127"/>
      <c r="K46" s="104">
        <v>3916.2</v>
      </c>
      <c r="L46" s="146"/>
      <c r="M46" s="105">
        <f t="shared" si="1"/>
        <v>-2.7501909854851497E-3</v>
      </c>
      <c r="N46" s="127"/>
      <c r="O46" s="70" t="s">
        <v>94</v>
      </c>
      <c r="P46" s="70" t="s">
        <v>94</v>
      </c>
      <c r="Q46" s="70"/>
      <c r="R46" s="127"/>
    </row>
    <row r="47" spans="1:18">
      <c r="A47" s="153"/>
      <c r="B47" s="146"/>
      <c r="C47" s="146"/>
      <c r="D47" s="32" t="s">
        <v>139</v>
      </c>
      <c r="E47">
        <v>3927.7</v>
      </c>
      <c r="F47" s="146"/>
      <c r="G47" s="104">
        <v>3930.6</v>
      </c>
      <c r="H47" s="146"/>
      <c r="I47" s="105">
        <f t="shared" si="0"/>
        <v>7.383455966596459E-4</v>
      </c>
      <c r="J47" s="127"/>
      <c r="K47" s="104">
        <v>3922.1</v>
      </c>
      <c r="L47" s="146"/>
      <c r="M47" s="105">
        <f t="shared" si="1"/>
        <v>-2.1625197170915384E-3</v>
      </c>
      <c r="N47" s="127"/>
      <c r="O47" s="70" t="s">
        <v>94</v>
      </c>
      <c r="P47" s="70" t="s">
        <v>94</v>
      </c>
      <c r="Q47" s="70"/>
      <c r="R47" s="127"/>
    </row>
    <row r="48" spans="1:18">
      <c r="A48" s="153"/>
      <c r="B48" s="146"/>
      <c r="C48" s="146"/>
      <c r="D48" s="32" t="s">
        <v>140</v>
      </c>
      <c r="E48">
        <v>3909.4</v>
      </c>
      <c r="F48" s="146"/>
      <c r="G48" s="104">
        <v>3916.7</v>
      </c>
      <c r="H48" s="146"/>
      <c r="I48" s="105">
        <f t="shared" si="0"/>
        <v>1.8672942139458042E-3</v>
      </c>
      <c r="J48" s="127"/>
      <c r="K48" s="104">
        <v>3907.2</v>
      </c>
      <c r="L48" s="146"/>
      <c r="M48" s="105">
        <f t="shared" si="1"/>
        <v>-2.4255112722444917E-3</v>
      </c>
      <c r="N48" s="127"/>
      <c r="O48" s="70" t="s">
        <v>94</v>
      </c>
      <c r="P48" s="70" t="s">
        <v>94</v>
      </c>
      <c r="Q48" s="70"/>
      <c r="R48" s="127"/>
    </row>
    <row r="49" spans="1:18">
      <c r="A49" s="153"/>
      <c r="B49" s="146"/>
      <c r="C49" s="146"/>
      <c r="D49" s="32" t="s">
        <v>141</v>
      </c>
      <c r="E49">
        <v>3925.7</v>
      </c>
      <c r="F49" s="146"/>
      <c r="G49" s="104">
        <v>3930.5</v>
      </c>
      <c r="H49" s="146"/>
      <c r="I49" s="105">
        <f t="shared" si="0"/>
        <v>1.2227118730417969E-3</v>
      </c>
      <c r="J49" s="127"/>
      <c r="K49" s="104">
        <v>3922.5</v>
      </c>
      <c r="L49" s="146"/>
      <c r="M49" s="105">
        <f t="shared" si="1"/>
        <v>-2.0353644574481618E-3</v>
      </c>
      <c r="N49" s="127"/>
      <c r="O49" s="70" t="s">
        <v>94</v>
      </c>
      <c r="P49" s="70" t="s">
        <v>94</v>
      </c>
      <c r="Q49" s="70"/>
      <c r="R49" s="127"/>
    </row>
    <row r="50" spans="1:18">
      <c r="A50" s="153"/>
      <c r="B50" s="146"/>
      <c r="C50" s="146"/>
      <c r="D50" s="32" t="s">
        <v>142</v>
      </c>
      <c r="E50">
        <v>3952.4</v>
      </c>
      <c r="F50" s="146"/>
      <c r="G50" s="104">
        <v>3955.7</v>
      </c>
      <c r="H50" s="146"/>
      <c r="I50" s="105">
        <f t="shared" si="0"/>
        <v>8.3493573524939964E-4</v>
      </c>
      <c r="J50" s="127"/>
      <c r="K50" s="104">
        <v>3949</v>
      </c>
      <c r="L50" s="146"/>
      <c r="M50" s="105">
        <f t="shared" si="1"/>
        <v>-1.693758373991915E-3</v>
      </c>
      <c r="N50" s="127"/>
      <c r="O50" s="70" t="s">
        <v>94</v>
      </c>
      <c r="P50" s="70" t="s">
        <v>94</v>
      </c>
      <c r="Q50" s="70"/>
      <c r="R50" s="127"/>
    </row>
    <row r="51" spans="1:18">
      <c r="A51" s="153"/>
      <c r="B51" s="146"/>
      <c r="C51" s="146"/>
      <c r="D51" s="32" t="s">
        <v>143</v>
      </c>
      <c r="E51">
        <v>3940.3</v>
      </c>
      <c r="F51" s="146">
        <f t="shared" ref="F51" si="11">AVERAGE(E51:E66)</f>
        <v>3953.28125</v>
      </c>
      <c r="G51" s="104">
        <v>3929.4</v>
      </c>
      <c r="H51" s="146">
        <f t="shared" ref="H51" si="12">AVERAGE(G51:G66)</f>
        <v>3941.5374999999999</v>
      </c>
      <c r="I51" s="105">
        <f t="shared" si="0"/>
        <v>-2.766286830951981E-3</v>
      </c>
      <c r="J51" s="151">
        <f t="shared" ref="J51" si="13">AVERAGE(I51:I66)</f>
        <v>-2.9636279398834965E-3</v>
      </c>
      <c r="K51" s="104"/>
      <c r="L51" s="146" t="e">
        <f t="shared" ref="L51" si="14">AVERAGE(K51:K66)</f>
        <v>#DIV/0!</v>
      </c>
      <c r="M51" s="105">
        <f t="shared" si="1"/>
        <v>-1</v>
      </c>
      <c r="N51" s="151">
        <f t="shared" ref="N51" si="15">AVERAGE(M51:M66)</f>
        <v>-1</v>
      </c>
      <c r="O51" s="70" t="s">
        <v>127</v>
      </c>
      <c r="P51" s="70" t="s">
        <v>94</v>
      </c>
      <c r="Q51" s="70" t="s">
        <v>94</v>
      </c>
      <c r="R51" s="127"/>
    </row>
    <row r="52" spans="1:18">
      <c r="A52" s="153"/>
      <c r="B52" s="146"/>
      <c r="C52" s="146"/>
      <c r="D52" s="32" t="s">
        <v>144</v>
      </c>
      <c r="E52">
        <v>4016.6</v>
      </c>
      <c r="F52" s="146"/>
      <c r="G52" s="104">
        <v>4006.3</v>
      </c>
      <c r="H52" s="146"/>
      <c r="I52" s="105">
        <f t="shared" si="0"/>
        <v>-2.5643579146541174E-3</v>
      </c>
      <c r="J52" s="127"/>
      <c r="K52" s="104"/>
      <c r="L52" s="146"/>
      <c r="M52" s="105">
        <f t="shared" si="1"/>
        <v>-1</v>
      </c>
      <c r="N52" s="127"/>
      <c r="O52" s="70" t="s">
        <v>127</v>
      </c>
      <c r="P52" s="70" t="s">
        <v>94</v>
      </c>
      <c r="Q52" s="70" t="s">
        <v>94</v>
      </c>
      <c r="R52" s="127"/>
    </row>
    <row r="53" spans="1:18">
      <c r="A53" s="153"/>
      <c r="B53" s="146"/>
      <c r="C53" s="146"/>
      <c r="D53" s="32" t="s">
        <v>145</v>
      </c>
      <c r="E53">
        <v>3940.3</v>
      </c>
      <c r="F53" s="146"/>
      <c r="G53" s="104">
        <v>3922.2</v>
      </c>
      <c r="H53" s="146"/>
      <c r="I53" s="105">
        <f t="shared" si="0"/>
        <v>-4.5935588660762795E-3</v>
      </c>
      <c r="J53" s="127"/>
      <c r="K53" s="104"/>
      <c r="L53" s="146"/>
      <c r="M53" s="105">
        <f t="shared" si="1"/>
        <v>-1</v>
      </c>
      <c r="N53" s="127"/>
      <c r="O53" s="70" t="s">
        <v>127</v>
      </c>
      <c r="P53" s="70" t="s">
        <v>94</v>
      </c>
      <c r="Q53" s="70" t="s">
        <v>94</v>
      </c>
      <c r="R53" s="127"/>
    </row>
    <row r="54" spans="1:18">
      <c r="A54" s="153"/>
      <c r="B54" s="146"/>
      <c r="C54" s="146"/>
      <c r="D54" s="32" t="s">
        <v>146</v>
      </c>
      <c r="E54">
        <v>3932.5</v>
      </c>
      <c r="F54" s="146"/>
      <c r="G54" s="104">
        <v>3929.3</v>
      </c>
      <c r="H54" s="146"/>
      <c r="I54" s="105">
        <f t="shared" si="0"/>
        <v>-8.1373172282258569E-4</v>
      </c>
      <c r="J54" s="127"/>
      <c r="K54" s="104"/>
      <c r="L54" s="146"/>
      <c r="M54" s="105">
        <f t="shared" si="1"/>
        <v>-1</v>
      </c>
      <c r="N54" s="127"/>
      <c r="O54" s="70" t="s">
        <v>127</v>
      </c>
      <c r="P54" s="70" t="s">
        <v>94</v>
      </c>
      <c r="Q54" s="70" t="s">
        <v>94</v>
      </c>
      <c r="R54" s="127"/>
    </row>
    <row r="55" spans="1:18">
      <c r="A55" s="153"/>
      <c r="B55" s="146"/>
      <c r="C55" s="146"/>
      <c r="D55" s="32" t="s">
        <v>147</v>
      </c>
      <c r="E55">
        <v>3942.2</v>
      </c>
      <c r="F55" s="146"/>
      <c r="G55" s="104">
        <v>3917.1</v>
      </c>
      <c r="H55" s="146"/>
      <c r="I55" s="105">
        <f t="shared" si="0"/>
        <v>-6.3670031961848483E-3</v>
      </c>
      <c r="J55" s="127"/>
      <c r="K55" s="104"/>
      <c r="L55" s="146"/>
      <c r="M55" s="105">
        <f t="shared" si="1"/>
        <v>-1</v>
      </c>
      <c r="N55" s="127"/>
      <c r="O55" s="70" t="s">
        <v>94</v>
      </c>
      <c r="P55" s="70">
        <v>3861.3</v>
      </c>
      <c r="Q55" s="70" t="s">
        <v>94</v>
      </c>
      <c r="R55" s="127"/>
    </row>
    <row r="56" spans="1:18">
      <c r="A56" s="153"/>
      <c r="B56" s="146"/>
      <c r="C56" s="146"/>
      <c r="D56" s="32" t="s">
        <v>148</v>
      </c>
      <c r="E56">
        <v>3929.2</v>
      </c>
      <c r="F56" s="146"/>
      <c r="G56" s="104">
        <v>3932.7</v>
      </c>
      <c r="H56" s="146"/>
      <c r="I56" s="105">
        <f t="shared" si="0"/>
        <v>8.9076656825816966E-4</v>
      </c>
      <c r="J56" s="127"/>
      <c r="K56" s="104"/>
      <c r="L56" s="146"/>
      <c r="M56" s="105">
        <f t="shared" si="1"/>
        <v>-1</v>
      </c>
      <c r="N56" s="127"/>
      <c r="O56" s="70" t="s">
        <v>94</v>
      </c>
      <c r="P56" s="70">
        <v>3873.2</v>
      </c>
      <c r="Q56" s="70" t="s">
        <v>94</v>
      </c>
      <c r="R56" s="127"/>
    </row>
    <row r="57" spans="1:18">
      <c r="A57" s="153"/>
      <c r="B57" s="146"/>
      <c r="C57" s="146"/>
      <c r="D57" s="32" t="s">
        <v>149</v>
      </c>
      <c r="E57">
        <v>3965.8</v>
      </c>
      <c r="F57" s="146"/>
      <c r="G57" s="104">
        <v>3953.2</v>
      </c>
      <c r="H57" s="146"/>
      <c r="I57" s="105">
        <f t="shared" si="0"/>
        <v>-3.1771647586868635E-3</v>
      </c>
      <c r="J57" s="127"/>
      <c r="K57" s="104"/>
      <c r="L57" s="146"/>
      <c r="M57" s="105">
        <f t="shared" si="1"/>
        <v>-1</v>
      </c>
      <c r="N57" s="127"/>
      <c r="O57" s="70" t="s">
        <v>94</v>
      </c>
      <c r="P57" s="70">
        <v>3899.7</v>
      </c>
      <c r="Q57" s="70" t="s">
        <v>94</v>
      </c>
      <c r="R57" s="127"/>
    </row>
    <row r="58" spans="1:18">
      <c r="A58" s="153"/>
      <c r="B58" s="146"/>
      <c r="C58" s="146"/>
      <c r="D58" s="32" t="s">
        <v>150</v>
      </c>
      <c r="E58">
        <v>3942.3</v>
      </c>
      <c r="F58" s="146"/>
      <c r="G58" s="104">
        <v>3930.5</v>
      </c>
      <c r="H58" s="146"/>
      <c r="I58" s="105">
        <f t="shared" si="0"/>
        <v>-2.9931765720518939E-3</v>
      </c>
      <c r="J58" s="127"/>
      <c r="K58" s="104"/>
      <c r="L58" s="146"/>
      <c r="M58" s="105">
        <f t="shared" si="1"/>
        <v>-1</v>
      </c>
      <c r="N58" s="127"/>
      <c r="O58" s="70" t="s">
        <v>94</v>
      </c>
      <c r="P58" s="70"/>
      <c r="Q58" s="70" t="s">
        <v>94</v>
      </c>
      <c r="R58" s="127"/>
    </row>
    <row r="59" spans="1:18">
      <c r="A59" s="153"/>
      <c r="B59" s="146"/>
      <c r="C59" s="146"/>
      <c r="D59" s="32" t="s">
        <v>151</v>
      </c>
      <c r="E59">
        <v>3932</v>
      </c>
      <c r="F59" s="146"/>
      <c r="G59" s="104">
        <v>3920.5</v>
      </c>
      <c r="H59" s="146"/>
      <c r="I59" s="105">
        <f t="shared" si="0"/>
        <v>-2.9247202441505596E-3</v>
      </c>
      <c r="J59" s="127"/>
      <c r="K59" s="104"/>
      <c r="L59" s="146"/>
      <c r="M59" s="105">
        <f t="shared" si="1"/>
        <v>-1</v>
      </c>
      <c r="N59" s="127"/>
      <c r="O59" s="70" t="s">
        <v>94</v>
      </c>
      <c r="P59" s="70" t="s">
        <v>94</v>
      </c>
      <c r="Q59" s="70">
        <v>3847.5</v>
      </c>
      <c r="R59" s="127"/>
    </row>
    <row r="60" spans="1:18">
      <c r="A60" s="153"/>
      <c r="B60" s="146"/>
      <c r="C60" s="146"/>
      <c r="D60" s="32" t="s">
        <v>152</v>
      </c>
      <c r="E60">
        <v>3914.8</v>
      </c>
      <c r="F60" s="146"/>
      <c r="G60" s="104">
        <v>3902</v>
      </c>
      <c r="H60" s="146"/>
      <c r="I60" s="105">
        <f t="shared" si="0"/>
        <v>-3.2696434045162413E-3</v>
      </c>
      <c r="J60" s="127"/>
      <c r="K60" s="104"/>
      <c r="L60" s="146"/>
      <c r="M60" s="105">
        <f t="shared" si="1"/>
        <v>-1</v>
      </c>
      <c r="N60" s="127"/>
      <c r="O60" s="70" t="s">
        <v>94</v>
      </c>
      <c r="P60" s="70" t="s">
        <v>94</v>
      </c>
      <c r="Q60" s="70">
        <v>3841.5</v>
      </c>
      <c r="R60" s="127"/>
    </row>
    <row r="61" spans="1:18">
      <c r="A61" s="153"/>
      <c r="B61" s="146"/>
      <c r="C61" s="146"/>
      <c r="D61" s="32" t="s">
        <v>153</v>
      </c>
      <c r="E61">
        <v>3971.9</v>
      </c>
      <c r="F61" s="146"/>
      <c r="G61" s="104">
        <v>3924.3</v>
      </c>
      <c r="H61" s="146"/>
      <c r="I61" s="105">
        <f t="shared" si="0"/>
        <v>-1.1984188927213653E-2</v>
      </c>
      <c r="J61" s="127"/>
      <c r="K61" s="104"/>
      <c r="L61" s="146"/>
      <c r="M61" s="105">
        <f t="shared" si="1"/>
        <v>-1</v>
      </c>
      <c r="N61" s="127"/>
      <c r="O61" s="70" t="s">
        <v>94</v>
      </c>
      <c r="P61" s="70" t="s">
        <v>94</v>
      </c>
      <c r="Q61" s="70">
        <v>3821.2</v>
      </c>
      <c r="R61" s="127"/>
    </row>
    <row r="62" spans="1:18">
      <c r="A62" s="153"/>
      <c r="B62" s="146"/>
      <c r="C62" s="146"/>
      <c r="D62" s="32" t="s">
        <v>154</v>
      </c>
      <c r="E62">
        <v>3934.5</v>
      </c>
      <c r="F62" s="146"/>
      <c r="G62" s="104">
        <v>3959.3</v>
      </c>
      <c r="H62" s="146"/>
      <c r="I62" s="105">
        <f t="shared" si="0"/>
        <v>6.3032151480493541E-3</v>
      </c>
      <c r="J62" s="127"/>
      <c r="K62" s="104"/>
      <c r="L62" s="146"/>
      <c r="M62" s="105">
        <f t="shared" si="1"/>
        <v>-1</v>
      </c>
      <c r="N62" s="127"/>
      <c r="O62" s="70" t="s">
        <v>94</v>
      </c>
      <c r="P62" s="70" t="s">
        <v>94</v>
      </c>
      <c r="Q62" s="70"/>
      <c r="R62" s="127"/>
    </row>
    <row r="63" spans="1:18">
      <c r="A63" s="153"/>
      <c r="B63" s="146"/>
      <c r="C63" s="146"/>
      <c r="D63" s="32" t="s">
        <v>155</v>
      </c>
      <c r="E63">
        <v>3941</v>
      </c>
      <c r="F63" s="146"/>
      <c r="G63" s="104">
        <v>3928.9</v>
      </c>
      <c r="H63" s="146"/>
      <c r="I63" s="105">
        <f t="shared" si="0"/>
        <v>-3.0702867292565108E-3</v>
      </c>
      <c r="J63" s="127"/>
      <c r="K63" s="104"/>
      <c r="L63" s="146"/>
      <c r="M63" s="105">
        <f t="shared" si="1"/>
        <v>-1</v>
      </c>
      <c r="N63" s="127"/>
      <c r="O63" s="70" t="s">
        <v>94</v>
      </c>
      <c r="P63" s="70" t="s">
        <v>94</v>
      </c>
      <c r="Q63" s="70"/>
      <c r="R63" s="127"/>
    </row>
    <row r="64" spans="1:18">
      <c r="A64" s="153"/>
      <c r="B64" s="146"/>
      <c r="C64" s="146"/>
      <c r="D64" s="32" t="s">
        <v>156</v>
      </c>
      <c r="E64">
        <v>3993.9</v>
      </c>
      <c r="F64" s="146"/>
      <c r="G64" s="104">
        <v>3980.2</v>
      </c>
      <c r="H64" s="146"/>
      <c r="I64" s="105">
        <f t="shared" si="0"/>
        <v>-3.4302311024312759E-3</v>
      </c>
      <c r="J64" s="127"/>
      <c r="K64" s="104"/>
      <c r="L64" s="146"/>
      <c r="M64" s="105">
        <f t="shared" si="1"/>
        <v>-1</v>
      </c>
      <c r="N64" s="127"/>
      <c r="O64" s="70" t="s">
        <v>94</v>
      </c>
      <c r="P64" s="70" t="s">
        <v>94</v>
      </c>
      <c r="Q64" s="70"/>
      <c r="R64" s="127"/>
    </row>
    <row r="65" spans="1:18">
      <c r="A65" s="153"/>
      <c r="B65" s="146"/>
      <c r="C65" s="146"/>
      <c r="D65" s="32" t="s">
        <v>157</v>
      </c>
      <c r="E65">
        <v>3942.1</v>
      </c>
      <c r="F65" s="146"/>
      <c r="G65" s="104">
        <v>3930</v>
      </c>
      <c r="H65" s="146"/>
      <c r="I65" s="105">
        <f t="shared" si="0"/>
        <v>-3.0694299992389614E-3</v>
      </c>
      <c r="J65" s="127"/>
      <c r="K65" s="104"/>
      <c r="L65" s="146"/>
      <c r="M65" s="105">
        <f t="shared" si="1"/>
        <v>-1</v>
      </c>
      <c r="N65" s="127"/>
      <c r="O65" s="70" t="s">
        <v>94</v>
      </c>
      <c r="P65" s="70" t="s">
        <v>94</v>
      </c>
      <c r="Q65" s="70"/>
      <c r="R65" s="127"/>
    </row>
    <row r="66" spans="1:18">
      <c r="A66" s="153"/>
      <c r="B66" s="146"/>
      <c r="C66" s="146"/>
      <c r="D66" s="32" t="s">
        <v>158</v>
      </c>
      <c r="E66">
        <v>4013.1</v>
      </c>
      <c r="F66" s="146"/>
      <c r="G66" s="104">
        <v>3998.7</v>
      </c>
      <c r="H66" s="146"/>
      <c r="I66" s="105">
        <f t="shared" si="0"/>
        <v>-3.5882484862076926E-3</v>
      </c>
      <c r="J66" s="127"/>
      <c r="K66" s="104"/>
      <c r="L66" s="146"/>
      <c r="M66" s="105">
        <f t="shared" si="1"/>
        <v>-1</v>
      </c>
      <c r="N66" s="127"/>
      <c r="O66" s="70" t="s">
        <v>94</v>
      </c>
      <c r="P66" s="70" t="s">
        <v>94</v>
      </c>
      <c r="Q66" s="70"/>
      <c r="R66" s="127"/>
    </row>
    <row r="67" spans="1:18">
      <c r="A67" s="153">
        <v>3</v>
      </c>
      <c r="B67" s="146" t="s">
        <v>159</v>
      </c>
      <c r="C67" s="146"/>
      <c r="D67" s="32" t="s">
        <v>160</v>
      </c>
      <c r="F67" s="146" t="e">
        <f>AVERAGE(E67:E82)</f>
        <v>#DIV/0!</v>
      </c>
      <c r="G67" s="104"/>
      <c r="H67" s="146" t="e">
        <f t="shared" ref="H67" si="16">AVERAGE(G67:G82)</f>
        <v>#DIV/0!</v>
      </c>
      <c r="I67" s="105" t="e">
        <f t="shared" si="0"/>
        <v>#DIV/0!</v>
      </c>
      <c r="J67" s="151" t="e">
        <f t="shared" ref="J67" si="17">AVERAGE(I67:I82)</f>
        <v>#DIV/0!</v>
      </c>
      <c r="K67" s="104"/>
      <c r="L67" s="146" t="e">
        <f t="shared" ref="L67" si="18">AVERAGE(K67:K82)</f>
        <v>#DIV/0!</v>
      </c>
      <c r="M67" s="105" t="e">
        <f t="shared" si="1"/>
        <v>#DIV/0!</v>
      </c>
      <c r="N67" s="151" t="e">
        <f t="shared" ref="N67" si="19">AVERAGE(M67:M82)</f>
        <v>#DIV/0!</v>
      </c>
      <c r="O67" s="70"/>
      <c r="P67" s="70" t="s">
        <v>94</v>
      </c>
      <c r="Q67" s="70" t="s">
        <v>94</v>
      </c>
      <c r="R67" s="146"/>
    </row>
    <row r="68" spans="1:18">
      <c r="A68" s="153"/>
      <c r="B68" s="146"/>
      <c r="C68" s="146"/>
      <c r="D68" s="32" t="s">
        <v>161</v>
      </c>
      <c r="F68" s="146"/>
      <c r="G68" s="104"/>
      <c r="H68" s="146"/>
      <c r="I68" s="105" t="e">
        <f t="shared" ref="I68:I131" si="20">(G68-E68)/E68</f>
        <v>#DIV/0!</v>
      </c>
      <c r="J68" s="127"/>
      <c r="K68" s="104"/>
      <c r="L68" s="146"/>
      <c r="M68" s="105" t="e">
        <f t="shared" ref="M68:M131" si="21">(K68-G68)/G68</f>
        <v>#DIV/0!</v>
      </c>
      <c r="N68" s="127"/>
      <c r="O68" s="70"/>
      <c r="P68" s="70" t="s">
        <v>94</v>
      </c>
      <c r="Q68" s="70" t="s">
        <v>94</v>
      </c>
      <c r="R68" s="146"/>
    </row>
    <row r="69" spans="1:18">
      <c r="A69" s="153"/>
      <c r="B69" s="146"/>
      <c r="C69" s="146"/>
      <c r="D69" s="32" t="s">
        <v>162</v>
      </c>
      <c r="F69" s="146"/>
      <c r="G69" s="104"/>
      <c r="H69" s="146"/>
      <c r="I69" s="105" t="e">
        <f t="shared" si="20"/>
        <v>#DIV/0!</v>
      </c>
      <c r="J69" s="127"/>
      <c r="K69" s="104"/>
      <c r="L69" s="146"/>
      <c r="M69" s="105" t="e">
        <f t="shared" si="21"/>
        <v>#DIV/0!</v>
      </c>
      <c r="N69" s="127"/>
      <c r="O69" s="70"/>
      <c r="P69" s="70" t="s">
        <v>94</v>
      </c>
      <c r="Q69" s="70" t="s">
        <v>94</v>
      </c>
      <c r="R69" s="146"/>
    </row>
    <row r="70" spans="1:18">
      <c r="A70" s="153"/>
      <c r="B70" s="146"/>
      <c r="C70" s="146"/>
      <c r="D70" s="32" t="s">
        <v>163</v>
      </c>
      <c r="F70" s="146"/>
      <c r="G70" s="104"/>
      <c r="H70" s="146"/>
      <c r="I70" s="105" t="e">
        <f t="shared" si="20"/>
        <v>#DIV/0!</v>
      </c>
      <c r="J70" s="127"/>
      <c r="K70" s="104"/>
      <c r="L70" s="146"/>
      <c r="M70" s="105" t="e">
        <f t="shared" si="21"/>
        <v>#DIV/0!</v>
      </c>
      <c r="N70" s="127"/>
      <c r="O70" s="70"/>
      <c r="P70" s="70" t="s">
        <v>94</v>
      </c>
      <c r="Q70" s="70" t="s">
        <v>94</v>
      </c>
      <c r="R70" s="146"/>
    </row>
    <row r="71" spans="1:18">
      <c r="A71" s="153"/>
      <c r="B71" s="146"/>
      <c r="C71" s="146"/>
      <c r="D71" s="32" t="s">
        <v>164</v>
      </c>
      <c r="F71" s="146"/>
      <c r="G71" s="104"/>
      <c r="H71" s="146"/>
      <c r="I71" s="105" t="e">
        <f t="shared" si="20"/>
        <v>#DIV/0!</v>
      </c>
      <c r="J71" s="127"/>
      <c r="K71" s="104"/>
      <c r="L71" s="146"/>
      <c r="M71" s="105" t="e">
        <f t="shared" si="21"/>
        <v>#DIV/0!</v>
      </c>
      <c r="N71" s="127"/>
      <c r="O71" s="70" t="s">
        <v>94</v>
      </c>
      <c r="P71" s="70"/>
      <c r="Q71" s="70" t="s">
        <v>94</v>
      </c>
      <c r="R71" s="146"/>
    </row>
    <row r="72" spans="1:18">
      <c r="A72" s="153"/>
      <c r="B72" s="146"/>
      <c r="C72" s="146"/>
      <c r="D72" s="32" t="s">
        <v>165</v>
      </c>
      <c r="F72" s="146"/>
      <c r="G72" s="104"/>
      <c r="H72" s="146"/>
      <c r="I72" s="105" t="e">
        <f t="shared" si="20"/>
        <v>#DIV/0!</v>
      </c>
      <c r="J72" s="127"/>
      <c r="K72" s="104"/>
      <c r="L72" s="146"/>
      <c r="M72" s="105" t="e">
        <f t="shared" si="21"/>
        <v>#DIV/0!</v>
      </c>
      <c r="N72" s="127"/>
      <c r="O72" s="70" t="s">
        <v>94</v>
      </c>
      <c r="P72" s="70"/>
      <c r="Q72" s="70" t="s">
        <v>94</v>
      </c>
      <c r="R72" s="146"/>
    </row>
    <row r="73" spans="1:18">
      <c r="A73" s="153"/>
      <c r="B73" s="146"/>
      <c r="C73" s="146"/>
      <c r="D73" s="32" t="s">
        <v>166</v>
      </c>
      <c r="F73" s="146"/>
      <c r="G73" s="104"/>
      <c r="H73" s="146"/>
      <c r="I73" s="105" t="e">
        <f t="shared" si="20"/>
        <v>#DIV/0!</v>
      </c>
      <c r="J73" s="127"/>
      <c r="K73" s="104"/>
      <c r="L73" s="146"/>
      <c r="M73" s="105" t="e">
        <f t="shared" si="21"/>
        <v>#DIV/0!</v>
      </c>
      <c r="N73" s="127"/>
      <c r="O73" s="70" t="s">
        <v>94</v>
      </c>
      <c r="P73" s="70"/>
      <c r="Q73" s="70" t="s">
        <v>94</v>
      </c>
      <c r="R73" s="146"/>
    </row>
    <row r="74" spans="1:18">
      <c r="A74" s="153"/>
      <c r="B74" s="146"/>
      <c r="C74" s="146"/>
      <c r="D74" s="32" t="s">
        <v>167</v>
      </c>
      <c r="F74" s="146"/>
      <c r="G74" s="104"/>
      <c r="H74" s="146"/>
      <c r="I74" s="105" t="e">
        <f t="shared" si="20"/>
        <v>#DIV/0!</v>
      </c>
      <c r="J74" s="127"/>
      <c r="K74" s="104"/>
      <c r="L74" s="146"/>
      <c r="M74" s="105" t="e">
        <f t="shared" si="21"/>
        <v>#DIV/0!</v>
      </c>
      <c r="N74" s="127"/>
      <c r="O74" s="70" t="s">
        <v>94</v>
      </c>
      <c r="P74" s="70"/>
      <c r="Q74" s="70" t="s">
        <v>94</v>
      </c>
      <c r="R74" s="146"/>
    </row>
    <row r="75" spans="1:18">
      <c r="A75" s="153"/>
      <c r="B75" s="146"/>
      <c r="C75" s="146"/>
      <c r="D75" s="32" t="s">
        <v>168</v>
      </c>
      <c r="F75" s="146"/>
      <c r="G75" s="104"/>
      <c r="H75" s="146"/>
      <c r="I75" s="105" t="e">
        <f t="shared" si="20"/>
        <v>#DIV/0!</v>
      </c>
      <c r="J75" s="127"/>
      <c r="K75" s="104"/>
      <c r="L75" s="146"/>
      <c r="M75" s="105" t="e">
        <f t="shared" si="21"/>
        <v>#DIV/0!</v>
      </c>
      <c r="N75" s="127"/>
      <c r="O75" s="70" t="s">
        <v>94</v>
      </c>
      <c r="P75" s="70" t="s">
        <v>94</v>
      </c>
      <c r="Q75" s="70"/>
      <c r="R75" s="146"/>
    </row>
    <row r="76" spans="1:18">
      <c r="A76" s="153"/>
      <c r="B76" s="146"/>
      <c r="C76" s="146"/>
      <c r="D76" s="32" t="s">
        <v>169</v>
      </c>
      <c r="F76" s="146"/>
      <c r="G76" s="104"/>
      <c r="H76" s="146"/>
      <c r="I76" s="105" t="e">
        <f t="shared" si="20"/>
        <v>#DIV/0!</v>
      </c>
      <c r="J76" s="127"/>
      <c r="K76" s="104"/>
      <c r="L76" s="146"/>
      <c r="M76" s="105" t="e">
        <f t="shared" si="21"/>
        <v>#DIV/0!</v>
      </c>
      <c r="N76" s="127"/>
      <c r="O76" s="70" t="s">
        <v>94</v>
      </c>
      <c r="P76" s="70" t="s">
        <v>94</v>
      </c>
      <c r="Q76" s="70"/>
      <c r="R76" s="146"/>
    </row>
    <row r="77" spans="1:18">
      <c r="A77" s="153"/>
      <c r="B77" s="146"/>
      <c r="C77" s="146"/>
      <c r="D77" s="32" t="s">
        <v>170</v>
      </c>
      <c r="F77" s="146"/>
      <c r="G77" s="104"/>
      <c r="H77" s="146"/>
      <c r="I77" s="105" t="e">
        <f t="shared" si="20"/>
        <v>#DIV/0!</v>
      </c>
      <c r="J77" s="127"/>
      <c r="K77" s="104"/>
      <c r="L77" s="146"/>
      <c r="M77" s="105" t="e">
        <f t="shared" si="21"/>
        <v>#DIV/0!</v>
      </c>
      <c r="N77" s="127"/>
      <c r="O77" s="70" t="s">
        <v>94</v>
      </c>
      <c r="P77" s="70" t="s">
        <v>94</v>
      </c>
      <c r="Q77" s="70"/>
      <c r="R77" s="146"/>
    </row>
    <row r="78" spans="1:18">
      <c r="A78" s="153"/>
      <c r="B78" s="146"/>
      <c r="C78" s="146"/>
      <c r="D78" s="32" t="s">
        <v>171</v>
      </c>
      <c r="F78" s="146"/>
      <c r="G78" s="104"/>
      <c r="H78" s="146"/>
      <c r="I78" s="105" t="e">
        <f t="shared" si="20"/>
        <v>#DIV/0!</v>
      </c>
      <c r="J78" s="127"/>
      <c r="K78" s="104"/>
      <c r="L78" s="146"/>
      <c r="M78" s="105" t="e">
        <f t="shared" si="21"/>
        <v>#DIV/0!</v>
      </c>
      <c r="N78" s="127"/>
      <c r="O78" s="70" t="s">
        <v>94</v>
      </c>
      <c r="P78" s="70" t="s">
        <v>94</v>
      </c>
      <c r="Q78" s="70"/>
      <c r="R78" s="146"/>
    </row>
    <row r="79" spans="1:18">
      <c r="A79" s="153"/>
      <c r="B79" s="146"/>
      <c r="C79" s="146"/>
      <c r="D79" s="32" t="s">
        <v>172</v>
      </c>
      <c r="F79" s="146"/>
      <c r="G79" s="104"/>
      <c r="H79" s="146"/>
      <c r="I79" s="105" t="e">
        <f t="shared" si="20"/>
        <v>#DIV/0!</v>
      </c>
      <c r="J79" s="127"/>
      <c r="K79" s="104"/>
      <c r="L79" s="146"/>
      <c r="M79" s="105" t="e">
        <f t="shared" si="21"/>
        <v>#DIV/0!</v>
      </c>
      <c r="N79" s="127"/>
      <c r="O79" s="70" t="s">
        <v>94</v>
      </c>
      <c r="P79" s="70" t="s">
        <v>94</v>
      </c>
      <c r="Q79" s="70"/>
      <c r="R79" s="146"/>
    </row>
    <row r="80" spans="1:18">
      <c r="A80" s="153"/>
      <c r="B80" s="146"/>
      <c r="C80" s="146"/>
      <c r="D80" s="32" t="s">
        <v>173</v>
      </c>
      <c r="F80" s="146"/>
      <c r="G80" s="104"/>
      <c r="H80" s="146"/>
      <c r="I80" s="105" t="e">
        <f t="shared" si="20"/>
        <v>#DIV/0!</v>
      </c>
      <c r="J80" s="127"/>
      <c r="K80" s="104"/>
      <c r="L80" s="146"/>
      <c r="M80" s="105" t="e">
        <f t="shared" si="21"/>
        <v>#DIV/0!</v>
      </c>
      <c r="N80" s="127"/>
      <c r="O80" s="70" t="s">
        <v>94</v>
      </c>
      <c r="P80" s="70" t="s">
        <v>94</v>
      </c>
      <c r="Q80" s="70"/>
      <c r="R80" s="146"/>
    </row>
    <row r="81" spans="1:18">
      <c r="A81" s="153"/>
      <c r="B81" s="146"/>
      <c r="C81" s="146"/>
      <c r="D81" s="32" t="s">
        <v>174</v>
      </c>
      <c r="F81" s="146"/>
      <c r="G81" s="104"/>
      <c r="H81" s="146"/>
      <c r="I81" s="105" t="e">
        <f t="shared" si="20"/>
        <v>#DIV/0!</v>
      </c>
      <c r="J81" s="127"/>
      <c r="K81" s="104"/>
      <c r="L81" s="146"/>
      <c r="M81" s="105" t="e">
        <f t="shared" si="21"/>
        <v>#DIV/0!</v>
      </c>
      <c r="N81" s="127"/>
      <c r="O81" s="70" t="s">
        <v>94</v>
      </c>
      <c r="P81" s="70" t="s">
        <v>94</v>
      </c>
      <c r="Q81" s="70"/>
      <c r="R81" s="146"/>
    </row>
    <row r="82" spans="1:18">
      <c r="A82" s="153"/>
      <c r="B82" s="146"/>
      <c r="C82" s="146"/>
      <c r="D82" s="32" t="s">
        <v>175</v>
      </c>
      <c r="F82" s="146"/>
      <c r="G82" s="104"/>
      <c r="H82" s="146"/>
      <c r="I82" s="105" t="e">
        <f t="shared" si="20"/>
        <v>#DIV/0!</v>
      </c>
      <c r="J82" s="127"/>
      <c r="K82" s="104"/>
      <c r="L82" s="146"/>
      <c r="M82" s="105" t="e">
        <f t="shared" si="21"/>
        <v>#DIV/0!</v>
      </c>
      <c r="N82" s="127"/>
      <c r="O82" s="70" t="s">
        <v>94</v>
      </c>
      <c r="P82" s="70" t="s">
        <v>94</v>
      </c>
      <c r="Q82" s="70"/>
      <c r="R82" s="146"/>
    </row>
    <row r="83" spans="1:18">
      <c r="A83" s="153"/>
      <c r="B83" s="146"/>
      <c r="C83" s="146"/>
      <c r="D83" s="32" t="s">
        <v>176</v>
      </c>
      <c r="F83" s="146" t="e">
        <f>AVERAGE(E83:E98)</f>
        <v>#DIV/0!</v>
      </c>
      <c r="G83" s="104"/>
      <c r="H83" s="146" t="e">
        <f t="shared" ref="H83" si="22">AVERAGE(G83:G98)</f>
        <v>#DIV/0!</v>
      </c>
      <c r="I83" s="105" t="e">
        <f t="shared" si="20"/>
        <v>#DIV/0!</v>
      </c>
      <c r="J83" s="151" t="e">
        <f t="shared" ref="J83" si="23">AVERAGE(I83:I98)</f>
        <v>#DIV/0!</v>
      </c>
      <c r="K83" s="104"/>
      <c r="L83" s="146" t="e">
        <f t="shared" ref="L83" si="24">AVERAGE(K83:K98)</f>
        <v>#DIV/0!</v>
      </c>
      <c r="M83" s="105" t="e">
        <f t="shared" si="21"/>
        <v>#DIV/0!</v>
      </c>
      <c r="N83" s="151" t="e">
        <f t="shared" ref="N83" si="25">AVERAGE(M83:M98)</f>
        <v>#DIV/0!</v>
      </c>
      <c r="O83" s="70"/>
      <c r="P83" s="70" t="s">
        <v>94</v>
      </c>
      <c r="Q83" s="70" t="s">
        <v>94</v>
      </c>
      <c r="R83" s="146"/>
    </row>
    <row r="84" spans="1:18">
      <c r="A84" s="153"/>
      <c r="B84" s="146"/>
      <c r="C84" s="146"/>
      <c r="D84" s="32" t="s">
        <v>177</v>
      </c>
      <c r="F84" s="146"/>
      <c r="G84" s="104"/>
      <c r="H84" s="146"/>
      <c r="I84" s="105" t="e">
        <f t="shared" si="20"/>
        <v>#DIV/0!</v>
      </c>
      <c r="J84" s="127"/>
      <c r="K84" s="104"/>
      <c r="L84" s="146"/>
      <c r="M84" s="105" t="e">
        <f t="shared" si="21"/>
        <v>#DIV/0!</v>
      </c>
      <c r="N84" s="127"/>
      <c r="O84" s="70"/>
      <c r="P84" s="70" t="s">
        <v>94</v>
      </c>
      <c r="Q84" s="70" t="s">
        <v>94</v>
      </c>
      <c r="R84" s="146"/>
    </row>
    <row r="85" spans="1:18">
      <c r="A85" s="153"/>
      <c r="B85" s="146"/>
      <c r="C85" s="146"/>
      <c r="D85" s="32" t="s">
        <v>178</v>
      </c>
      <c r="F85" s="146"/>
      <c r="G85" s="104"/>
      <c r="H85" s="146"/>
      <c r="I85" s="105" t="e">
        <f t="shared" si="20"/>
        <v>#DIV/0!</v>
      </c>
      <c r="J85" s="127"/>
      <c r="K85" s="104"/>
      <c r="L85" s="146"/>
      <c r="M85" s="105" t="e">
        <f t="shared" si="21"/>
        <v>#DIV/0!</v>
      </c>
      <c r="N85" s="127"/>
      <c r="O85" s="70"/>
      <c r="P85" s="70" t="s">
        <v>94</v>
      </c>
      <c r="Q85" s="70" t="s">
        <v>94</v>
      </c>
      <c r="R85" s="146"/>
    </row>
    <row r="86" spans="1:18">
      <c r="A86" s="153"/>
      <c r="B86" s="146"/>
      <c r="C86" s="146"/>
      <c r="D86" s="32" t="s">
        <v>179</v>
      </c>
      <c r="F86" s="146"/>
      <c r="G86" s="104"/>
      <c r="H86" s="146"/>
      <c r="I86" s="105" t="e">
        <f t="shared" si="20"/>
        <v>#DIV/0!</v>
      </c>
      <c r="J86" s="127"/>
      <c r="K86" s="104"/>
      <c r="L86" s="146"/>
      <c r="M86" s="105" t="e">
        <f t="shared" si="21"/>
        <v>#DIV/0!</v>
      </c>
      <c r="N86" s="127"/>
      <c r="O86" s="70"/>
      <c r="P86" s="70" t="s">
        <v>94</v>
      </c>
      <c r="Q86" s="70" t="s">
        <v>94</v>
      </c>
      <c r="R86" s="146"/>
    </row>
    <row r="87" spans="1:18">
      <c r="A87" s="153"/>
      <c r="B87" s="146"/>
      <c r="C87" s="146"/>
      <c r="D87" s="32" t="s">
        <v>180</v>
      </c>
      <c r="F87" s="146"/>
      <c r="G87" s="104"/>
      <c r="H87" s="146"/>
      <c r="I87" s="105" t="e">
        <f t="shared" si="20"/>
        <v>#DIV/0!</v>
      </c>
      <c r="J87" s="127"/>
      <c r="K87" s="104"/>
      <c r="L87" s="146"/>
      <c r="M87" s="105" t="e">
        <f t="shared" si="21"/>
        <v>#DIV/0!</v>
      </c>
      <c r="N87" s="127"/>
      <c r="O87" s="70" t="s">
        <v>94</v>
      </c>
      <c r="P87" s="70"/>
      <c r="Q87" s="70" t="s">
        <v>94</v>
      </c>
      <c r="R87" s="146"/>
    </row>
    <row r="88" spans="1:18">
      <c r="A88" s="153"/>
      <c r="B88" s="146"/>
      <c r="C88" s="146"/>
      <c r="D88" s="32" t="s">
        <v>181</v>
      </c>
      <c r="F88" s="146"/>
      <c r="G88" s="104"/>
      <c r="H88" s="146"/>
      <c r="I88" s="105" t="e">
        <f t="shared" si="20"/>
        <v>#DIV/0!</v>
      </c>
      <c r="J88" s="127"/>
      <c r="K88" s="104"/>
      <c r="L88" s="146"/>
      <c r="M88" s="105" t="e">
        <f t="shared" si="21"/>
        <v>#DIV/0!</v>
      </c>
      <c r="N88" s="127"/>
      <c r="O88" s="70" t="s">
        <v>94</v>
      </c>
      <c r="P88" s="70"/>
      <c r="Q88" s="70" t="s">
        <v>94</v>
      </c>
      <c r="R88" s="146"/>
    </row>
    <row r="89" spans="1:18">
      <c r="A89" s="153"/>
      <c r="B89" s="146"/>
      <c r="C89" s="146"/>
      <c r="D89" s="32" t="s">
        <v>182</v>
      </c>
      <c r="F89" s="146"/>
      <c r="G89" s="104"/>
      <c r="H89" s="146"/>
      <c r="I89" s="105" t="e">
        <f t="shared" si="20"/>
        <v>#DIV/0!</v>
      </c>
      <c r="J89" s="127"/>
      <c r="K89" s="104"/>
      <c r="L89" s="146"/>
      <c r="M89" s="105" t="e">
        <f t="shared" si="21"/>
        <v>#DIV/0!</v>
      </c>
      <c r="N89" s="127"/>
      <c r="O89" s="70" t="s">
        <v>94</v>
      </c>
      <c r="P89" s="70"/>
      <c r="Q89" s="70" t="s">
        <v>94</v>
      </c>
      <c r="R89" s="146"/>
    </row>
    <row r="90" spans="1:18">
      <c r="A90" s="153"/>
      <c r="B90" s="146"/>
      <c r="C90" s="146"/>
      <c r="D90" s="32" t="s">
        <v>183</v>
      </c>
      <c r="F90" s="146"/>
      <c r="G90" s="104"/>
      <c r="H90" s="146"/>
      <c r="I90" s="105" t="e">
        <f t="shared" si="20"/>
        <v>#DIV/0!</v>
      </c>
      <c r="J90" s="127"/>
      <c r="K90" s="104"/>
      <c r="L90" s="146"/>
      <c r="M90" s="105" t="e">
        <f t="shared" si="21"/>
        <v>#DIV/0!</v>
      </c>
      <c r="N90" s="127"/>
      <c r="O90" s="70" t="s">
        <v>94</v>
      </c>
      <c r="P90" s="70"/>
      <c r="Q90" s="70" t="s">
        <v>94</v>
      </c>
      <c r="R90" s="146"/>
    </row>
    <row r="91" spans="1:18">
      <c r="A91" s="153"/>
      <c r="B91" s="146"/>
      <c r="C91" s="146"/>
      <c r="D91" s="32" t="s">
        <v>184</v>
      </c>
      <c r="F91" s="146"/>
      <c r="G91" s="104"/>
      <c r="H91" s="146"/>
      <c r="I91" s="105" t="e">
        <f t="shared" si="20"/>
        <v>#DIV/0!</v>
      </c>
      <c r="J91" s="127"/>
      <c r="K91" s="104"/>
      <c r="L91" s="146"/>
      <c r="M91" s="105" t="e">
        <f t="shared" si="21"/>
        <v>#DIV/0!</v>
      </c>
      <c r="N91" s="127"/>
      <c r="O91" s="70" t="s">
        <v>94</v>
      </c>
      <c r="P91" s="70" t="s">
        <v>94</v>
      </c>
      <c r="Q91" s="70"/>
      <c r="R91" s="146"/>
    </row>
    <row r="92" spans="1:18">
      <c r="A92" s="153"/>
      <c r="B92" s="146"/>
      <c r="C92" s="146"/>
      <c r="D92" s="32" t="s">
        <v>185</v>
      </c>
      <c r="F92" s="146"/>
      <c r="G92" s="104"/>
      <c r="H92" s="146"/>
      <c r="I92" s="105" t="e">
        <f t="shared" si="20"/>
        <v>#DIV/0!</v>
      </c>
      <c r="J92" s="127"/>
      <c r="K92" s="104"/>
      <c r="L92" s="146"/>
      <c r="M92" s="105" t="e">
        <f t="shared" si="21"/>
        <v>#DIV/0!</v>
      </c>
      <c r="N92" s="127"/>
      <c r="O92" s="70" t="s">
        <v>94</v>
      </c>
      <c r="P92" s="70" t="s">
        <v>94</v>
      </c>
      <c r="Q92" s="70"/>
      <c r="R92" s="146"/>
    </row>
    <row r="93" spans="1:18">
      <c r="A93" s="153"/>
      <c r="B93" s="146"/>
      <c r="C93" s="146"/>
      <c r="D93" s="32" t="s">
        <v>186</v>
      </c>
      <c r="F93" s="146"/>
      <c r="G93" s="104"/>
      <c r="H93" s="146"/>
      <c r="I93" s="105" t="e">
        <f t="shared" si="20"/>
        <v>#DIV/0!</v>
      </c>
      <c r="J93" s="127"/>
      <c r="K93" s="104"/>
      <c r="L93" s="146"/>
      <c r="M93" s="105" t="e">
        <f t="shared" si="21"/>
        <v>#DIV/0!</v>
      </c>
      <c r="N93" s="127"/>
      <c r="O93" s="70" t="s">
        <v>94</v>
      </c>
      <c r="P93" s="70" t="s">
        <v>94</v>
      </c>
      <c r="Q93" s="70"/>
      <c r="R93" s="146"/>
    </row>
    <row r="94" spans="1:18">
      <c r="A94" s="153"/>
      <c r="B94" s="146"/>
      <c r="C94" s="146"/>
      <c r="D94" s="32" t="s">
        <v>187</v>
      </c>
      <c r="F94" s="146"/>
      <c r="G94" s="104"/>
      <c r="H94" s="146"/>
      <c r="I94" s="105" t="e">
        <f t="shared" si="20"/>
        <v>#DIV/0!</v>
      </c>
      <c r="J94" s="127"/>
      <c r="K94" s="104"/>
      <c r="L94" s="146"/>
      <c r="M94" s="105" t="e">
        <f t="shared" si="21"/>
        <v>#DIV/0!</v>
      </c>
      <c r="N94" s="127"/>
      <c r="O94" s="70" t="s">
        <v>94</v>
      </c>
      <c r="P94" s="70" t="s">
        <v>94</v>
      </c>
      <c r="Q94" s="70"/>
      <c r="R94" s="146"/>
    </row>
    <row r="95" spans="1:18">
      <c r="A95" s="153"/>
      <c r="B95" s="146"/>
      <c r="C95" s="146"/>
      <c r="D95" s="32" t="s">
        <v>188</v>
      </c>
      <c r="F95" s="146"/>
      <c r="G95" s="104"/>
      <c r="H95" s="146"/>
      <c r="I95" s="105" t="e">
        <f t="shared" si="20"/>
        <v>#DIV/0!</v>
      </c>
      <c r="J95" s="127"/>
      <c r="K95" s="104"/>
      <c r="L95" s="146"/>
      <c r="M95" s="105" t="e">
        <f t="shared" si="21"/>
        <v>#DIV/0!</v>
      </c>
      <c r="N95" s="127"/>
      <c r="O95" s="70" t="s">
        <v>94</v>
      </c>
      <c r="P95" s="70" t="s">
        <v>94</v>
      </c>
      <c r="Q95" s="70"/>
      <c r="R95" s="146"/>
    </row>
    <row r="96" spans="1:18">
      <c r="A96" s="153"/>
      <c r="B96" s="146"/>
      <c r="C96" s="146"/>
      <c r="D96" s="32" t="s">
        <v>189</v>
      </c>
      <c r="F96" s="146"/>
      <c r="G96" s="104"/>
      <c r="H96" s="146"/>
      <c r="I96" s="105" t="e">
        <f t="shared" si="20"/>
        <v>#DIV/0!</v>
      </c>
      <c r="J96" s="127"/>
      <c r="K96" s="104"/>
      <c r="L96" s="146"/>
      <c r="M96" s="105" t="e">
        <f t="shared" si="21"/>
        <v>#DIV/0!</v>
      </c>
      <c r="N96" s="127"/>
      <c r="O96" s="70" t="s">
        <v>94</v>
      </c>
      <c r="P96" s="70" t="s">
        <v>94</v>
      </c>
      <c r="Q96" s="70"/>
      <c r="R96" s="146"/>
    </row>
    <row r="97" spans="1:18">
      <c r="A97" s="153"/>
      <c r="B97" s="146"/>
      <c r="C97" s="146"/>
      <c r="D97" s="32" t="s">
        <v>190</v>
      </c>
      <c r="F97" s="146"/>
      <c r="G97" s="104"/>
      <c r="H97" s="146"/>
      <c r="I97" s="105" t="e">
        <f t="shared" si="20"/>
        <v>#DIV/0!</v>
      </c>
      <c r="J97" s="127"/>
      <c r="K97" s="104"/>
      <c r="L97" s="146"/>
      <c r="M97" s="105" t="e">
        <f t="shared" si="21"/>
        <v>#DIV/0!</v>
      </c>
      <c r="N97" s="127"/>
      <c r="O97" s="70" t="s">
        <v>94</v>
      </c>
      <c r="P97" s="70" t="s">
        <v>94</v>
      </c>
      <c r="Q97" s="70"/>
      <c r="R97" s="146"/>
    </row>
    <row r="98" spans="1:18">
      <c r="A98" s="153"/>
      <c r="B98" s="146"/>
      <c r="C98" s="146"/>
      <c r="D98" s="32" t="s">
        <v>191</v>
      </c>
      <c r="F98" s="146"/>
      <c r="G98" s="104"/>
      <c r="H98" s="146"/>
      <c r="I98" s="105" t="e">
        <f t="shared" si="20"/>
        <v>#DIV/0!</v>
      </c>
      <c r="J98" s="127"/>
      <c r="K98" s="104"/>
      <c r="L98" s="146"/>
      <c r="M98" s="105" t="e">
        <f t="shared" si="21"/>
        <v>#DIV/0!</v>
      </c>
      <c r="N98" s="127"/>
      <c r="O98" s="70" t="s">
        <v>94</v>
      </c>
      <c r="P98" s="70" t="s">
        <v>94</v>
      </c>
      <c r="Q98" s="70"/>
      <c r="R98" s="146"/>
    </row>
    <row r="99" spans="1:18">
      <c r="A99" s="153">
        <v>4</v>
      </c>
      <c r="B99" s="146"/>
      <c r="C99" s="146"/>
      <c r="D99" s="32" t="s">
        <v>192</v>
      </c>
      <c r="F99" s="146" t="e">
        <f t="shared" ref="F99" si="26">AVERAGE(E99:E114)</f>
        <v>#DIV/0!</v>
      </c>
      <c r="G99" s="104"/>
      <c r="H99" s="146" t="e">
        <f t="shared" ref="H99" si="27">AVERAGE(G99:G114)</f>
        <v>#DIV/0!</v>
      </c>
      <c r="I99" s="105" t="e">
        <f t="shared" si="20"/>
        <v>#DIV/0!</v>
      </c>
      <c r="J99" s="151" t="e">
        <f t="shared" ref="J99" si="28">AVERAGE(I99:I114)</f>
        <v>#DIV/0!</v>
      </c>
      <c r="K99" s="104"/>
      <c r="L99" s="146" t="e">
        <f t="shared" ref="L99" si="29">AVERAGE(K99:K114)</f>
        <v>#DIV/0!</v>
      </c>
      <c r="M99" s="105" t="e">
        <f t="shared" si="21"/>
        <v>#DIV/0!</v>
      </c>
      <c r="N99" s="151" t="e">
        <f t="shared" ref="N99" si="30">AVERAGE(M99:M114)</f>
        <v>#DIV/0!</v>
      </c>
      <c r="O99" s="70"/>
      <c r="P99" s="70" t="s">
        <v>94</v>
      </c>
      <c r="Q99" s="70" t="s">
        <v>94</v>
      </c>
      <c r="R99" s="146"/>
    </row>
    <row r="100" spans="1:18">
      <c r="A100" s="153"/>
      <c r="B100" s="146"/>
      <c r="C100" s="146"/>
      <c r="D100" s="32" t="s">
        <v>193</v>
      </c>
      <c r="F100" s="146"/>
      <c r="G100" s="104"/>
      <c r="H100" s="146"/>
      <c r="I100" s="105" t="e">
        <f t="shared" si="20"/>
        <v>#DIV/0!</v>
      </c>
      <c r="J100" s="127"/>
      <c r="K100" s="104"/>
      <c r="L100" s="146"/>
      <c r="M100" s="105" t="e">
        <f t="shared" si="21"/>
        <v>#DIV/0!</v>
      </c>
      <c r="N100" s="127"/>
      <c r="O100" s="70"/>
      <c r="P100" s="70" t="s">
        <v>94</v>
      </c>
      <c r="Q100" s="70" t="s">
        <v>94</v>
      </c>
      <c r="R100" s="146"/>
    </row>
    <row r="101" spans="1:18">
      <c r="A101" s="153"/>
      <c r="B101" s="146"/>
      <c r="C101" s="146"/>
      <c r="D101" s="32" t="s">
        <v>194</v>
      </c>
      <c r="F101" s="146"/>
      <c r="G101" s="104"/>
      <c r="H101" s="146"/>
      <c r="I101" s="105" t="e">
        <f t="shared" si="20"/>
        <v>#DIV/0!</v>
      </c>
      <c r="J101" s="127"/>
      <c r="K101" s="104"/>
      <c r="L101" s="146"/>
      <c r="M101" s="105" t="e">
        <f t="shared" si="21"/>
        <v>#DIV/0!</v>
      </c>
      <c r="N101" s="127"/>
      <c r="O101" s="70"/>
      <c r="P101" s="70" t="s">
        <v>94</v>
      </c>
      <c r="Q101" s="70" t="s">
        <v>94</v>
      </c>
      <c r="R101" s="146"/>
    </row>
    <row r="102" spans="1:18">
      <c r="A102" s="153"/>
      <c r="B102" s="146"/>
      <c r="C102" s="146"/>
      <c r="D102" s="32" t="s">
        <v>195</v>
      </c>
      <c r="F102" s="146"/>
      <c r="G102" s="104"/>
      <c r="H102" s="146"/>
      <c r="I102" s="105" t="e">
        <f t="shared" si="20"/>
        <v>#DIV/0!</v>
      </c>
      <c r="J102" s="127"/>
      <c r="K102" s="104"/>
      <c r="L102" s="146"/>
      <c r="M102" s="105" t="e">
        <f t="shared" si="21"/>
        <v>#DIV/0!</v>
      </c>
      <c r="N102" s="127"/>
      <c r="O102" s="70"/>
      <c r="P102" s="70" t="s">
        <v>94</v>
      </c>
      <c r="Q102" s="70" t="s">
        <v>94</v>
      </c>
      <c r="R102" s="146"/>
    </row>
    <row r="103" spans="1:18">
      <c r="A103" s="153"/>
      <c r="B103" s="146"/>
      <c r="C103" s="146"/>
      <c r="D103" s="32" t="s">
        <v>196</v>
      </c>
      <c r="F103" s="146"/>
      <c r="G103" s="104"/>
      <c r="H103" s="146"/>
      <c r="I103" s="105" t="e">
        <f t="shared" si="20"/>
        <v>#DIV/0!</v>
      </c>
      <c r="J103" s="127"/>
      <c r="K103" s="104"/>
      <c r="L103" s="146"/>
      <c r="M103" s="105" t="e">
        <f t="shared" si="21"/>
        <v>#DIV/0!</v>
      </c>
      <c r="N103" s="127"/>
      <c r="O103" s="70" t="s">
        <v>94</v>
      </c>
      <c r="P103" s="70"/>
      <c r="Q103" s="70" t="s">
        <v>94</v>
      </c>
      <c r="R103" s="146"/>
    </row>
    <row r="104" spans="1:18">
      <c r="A104" s="153"/>
      <c r="B104" s="146"/>
      <c r="C104" s="146"/>
      <c r="D104" s="32" t="s">
        <v>197</v>
      </c>
      <c r="F104" s="146"/>
      <c r="G104" s="104"/>
      <c r="H104" s="146"/>
      <c r="I104" s="105" t="e">
        <f t="shared" si="20"/>
        <v>#DIV/0!</v>
      </c>
      <c r="J104" s="127"/>
      <c r="K104" s="104"/>
      <c r="L104" s="146"/>
      <c r="M104" s="105" t="e">
        <f t="shared" si="21"/>
        <v>#DIV/0!</v>
      </c>
      <c r="N104" s="127"/>
      <c r="O104" s="70" t="s">
        <v>94</v>
      </c>
      <c r="P104" s="70"/>
      <c r="Q104" s="70" t="s">
        <v>94</v>
      </c>
      <c r="R104" s="146"/>
    </row>
    <row r="105" spans="1:18">
      <c r="A105" s="153"/>
      <c r="B105" s="146"/>
      <c r="C105" s="146"/>
      <c r="D105" s="32" t="s">
        <v>198</v>
      </c>
      <c r="F105" s="146"/>
      <c r="G105" s="104"/>
      <c r="H105" s="146"/>
      <c r="I105" s="105" t="e">
        <f t="shared" si="20"/>
        <v>#DIV/0!</v>
      </c>
      <c r="J105" s="127"/>
      <c r="K105" s="104"/>
      <c r="L105" s="146"/>
      <c r="M105" s="105" t="e">
        <f t="shared" si="21"/>
        <v>#DIV/0!</v>
      </c>
      <c r="N105" s="127"/>
      <c r="O105" s="70" t="s">
        <v>94</v>
      </c>
      <c r="P105" s="70"/>
      <c r="Q105" s="70" t="s">
        <v>94</v>
      </c>
      <c r="R105" s="146"/>
    </row>
    <row r="106" spans="1:18">
      <c r="A106" s="153"/>
      <c r="B106" s="146"/>
      <c r="C106" s="146"/>
      <c r="D106" s="32" t="s">
        <v>199</v>
      </c>
      <c r="F106" s="146"/>
      <c r="G106" s="104"/>
      <c r="H106" s="146"/>
      <c r="I106" s="105" t="e">
        <f t="shared" si="20"/>
        <v>#DIV/0!</v>
      </c>
      <c r="J106" s="127"/>
      <c r="K106" s="104"/>
      <c r="L106" s="146"/>
      <c r="M106" s="105" t="e">
        <f t="shared" si="21"/>
        <v>#DIV/0!</v>
      </c>
      <c r="N106" s="127"/>
      <c r="O106" s="70" t="s">
        <v>94</v>
      </c>
      <c r="P106" s="70"/>
      <c r="Q106" s="70" t="s">
        <v>94</v>
      </c>
      <c r="R106" s="146"/>
    </row>
    <row r="107" spans="1:18">
      <c r="A107" s="153"/>
      <c r="B107" s="146"/>
      <c r="C107" s="146"/>
      <c r="D107" s="32" t="s">
        <v>200</v>
      </c>
      <c r="F107" s="146"/>
      <c r="G107" s="104"/>
      <c r="H107" s="146"/>
      <c r="I107" s="105" t="e">
        <f t="shared" si="20"/>
        <v>#DIV/0!</v>
      </c>
      <c r="J107" s="127"/>
      <c r="K107" s="104"/>
      <c r="L107" s="146"/>
      <c r="M107" s="105" t="e">
        <f t="shared" si="21"/>
        <v>#DIV/0!</v>
      </c>
      <c r="N107" s="127"/>
      <c r="O107" s="70" t="s">
        <v>94</v>
      </c>
      <c r="P107" s="70" t="s">
        <v>94</v>
      </c>
      <c r="Q107" s="70"/>
      <c r="R107" s="146"/>
    </row>
    <row r="108" spans="1:18">
      <c r="A108" s="153"/>
      <c r="B108" s="146"/>
      <c r="C108" s="146"/>
      <c r="D108" s="32" t="s">
        <v>201</v>
      </c>
      <c r="F108" s="146"/>
      <c r="G108" s="104"/>
      <c r="H108" s="146"/>
      <c r="I108" s="105" t="e">
        <f t="shared" si="20"/>
        <v>#DIV/0!</v>
      </c>
      <c r="J108" s="127"/>
      <c r="K108" s="104"/>
      <c r="L108" s="146"/>
      <c r="M108" s="105" t="e">
        <f t="shared" si="21"/>
        <v>#DIV/0!</v>
      </c>
      <c r="N108" s="127"/>
      <c r="O108" s="70" t="s">
        <v>94</v>
      </c>
      <c r="P108" s="70" t="s">
        <v>94</v>
      </c>
      <c r="Q108" s="70"/>
      <c r="R108" s="146"/>
    </row>
    <row r="109" spans="1:18">
      <c r="A109" s="153"/>
      <c r="B109" s="146"/>
      <c r="C109" s="146"/>
      <c r="D109" s="32" t="s">
        <v>202</v>
      </c>
      <c r="F109" s="146"/>
      <c r="G109" s="104"/>
      <c r="H109" s="146"/>
      <c r="I109" s="105" t="e">
        <f t="shared" si="20"/>
        <v>#DIV/0!</v>
      </c>
      <c r="J109" s="127"/>
      <c r="K109" s="104"/>
      <c r="L109" s="146"/>
      <c r="M109" s="105" t="e">
        <f t="shared" si="21"/>
        <v>#DIV/0!</v>
      </c>
      <c r="N109" s="127"/>
      <c r="O109" s="70" t="s">
        <v>94</v>
      </c>
      <c r="P109" s="70" t="s">
        <v>94</v>
      </c>
      <c r="Q109" s="70"/>
      <c r="R109" s="146"/>
    </row>
    <row r="110" spans="1:18">
      <c r="A110" s="153"/>
      <c r="B110" s="146"/>
      <c r="C110" s="146"/>
      <c r="D110" s="32" t="s">
        <v>203</v>
      </c>
      <c r="F110" s="146"/>
      <c r="G110" s="104"/>
      <c r="H110" s="146"/>
      <c r="I110" s="105" t="e">
        <f t="shared" si="20"/>
        <v>#DIV/0!</v>
      </c>
      <c r="J110" s="127"/>
      <c r="K110" s="104"/>
      <c r="L110" s="146"/>
      <c r="M110" s="105" t="e">
        <f t="shared" si="21"/>
        <v>#DIV/0!</v>
      </c>
      <c r="N110" s="127"/>
      <c r="O110" s="70" t="s">
        <v>94</v>
      </c>
      <c r="P110" s="70" t="s">
        <v>94</v>
      </c>
      <c r="Q110" s="70"/>
      <c r="R110" s="146"/>
    </row>
    <row r="111" spans="1:18">
      <c r="A111" s="153"/>
      <c r="B111" s="146"/>
      <c r="C111" s="146"/>
      <c r="D111" s="32" t="s">
        <v>204</v>
      </c>
      <c r="F111" s="146"/>
      <c r="G111" s="104"/>
      <c r="H111" s="146"/>
      <c r="I111" s="105" t="e">
        <f t="shared" si="20"/>
        <v>#DIV/0!</v>
      </c>
      <c r="J111" s="127"/>
      <c r="K111" s="104"/>
      <c r="L111" s="146"/>
      <c r="M111" s="105" t="e">
        <f t="shared" si="21"/>
        <v>#DIV/0!</v>
      </c>
      <c r="N111" s="127"/>
      <c r="O111" s="70" t="s">
        <v>94</v>
      </c>
      <c r="P111" s="70" t="s">
        <v>94</v>
      </c>
      <c r="Q111" s="70"/>
      <c r="R111" s="146"/>
    </row>
    <row r="112" spans="1:18">
      <c r="A112" s="153"/>
      <c r="B112" s="146"/>
      <c r="C112" s="146"/>
      <c r="D112" s="32" t="s">
        <v>205</v>
      </c>
      <c r="F112" s="146"/>
      <c r="G112" s="104"/>
      <c r="H112" s="146"/>
      <c r="I112" s="105" t="e">
        <f t="shared" si="20"/>
        <v>#DIV/0!</v>
      </c>
      <c r="J112" s="127"/>
      <c r="K112" s="104"/>
      <c r="L112" s="146"/>
      <c r="M112" s="105" t="e">
        <f t="shared" si="21"/>
        <v>#DIV/0!</v>
      </c>
      <c r="N112" s="127"/>
      <c r="O112" s="70" t="s">
        <v>94</v>
      </c>
      <c r="P112" s="70" t="s">
        <v>94</v>
      </c>
      <c r="Q112" s="70"/>
      <c r="R112" s="146"/>
    </row>
    <row r="113" spans="1:18">
      <c r="A113" s="153"/>
      <c r="B113" s="146"/>
      <c r="C113" s="146"/>
      <c r="D113" s="32" t="s">
        <v>206</v>
      </c>
      <c r="F113" s="146"/>
      <c r="G113" s="104"/>
      <c r="H113" s="146"/>
      <c r="I113" s="105" t="e">
        <f t="shared" si="20"/>
        <v>#DIV/0!</v>
      </c>
      <c r="J113" s="127"/>
      <c r="K113" s="104"/>
      <c r="L113" s="146"/>
      <c r="M113" s="105" t="e">
        <f t="shared" si="21"/>
        <v>#DIV/0!</v>
      </c>
      <c r="N113" s="127"/>
      <c r="O113" s="70" t="s">
        <v>94</v>
      </c>
      <c r="P113" s="70" t="s">
        <v>94</v>
      </c>
      <c r="Q113" s="70"/>
      <c r="R113" s="146"/>
    </row>
    <row r="114" spans="1:18">
      <c r="A114" s="153"/>
      <c r="B114" s="146"/>
      <c r="C114" s="146"/>
      <c r="D114" s="32" t="s">
        <v>207</v>
      </c>
      <c r="F114" s="146"/>
      <c r="G114" s="104"/>
      <c r="H114" s="146"/>
      <c r="I114" s="105" t="e">
        <f t="shared" si="20"/>
        <v>#DIV/0!</v>
      </c>
      <c r="J114" s="127"/>
      <c r="K114" s="104"/>
      <c r="L114" s="146"/>
      <c r="M114" s="105" t="e">
        <f t="shared" si="21"/>
        <v>#DIV/0!</v>
      </c>
      <c r="N114" s="127"/>
      <c r="O114" s="70" t="s">
        <v>94</v>
      </c>
      <c r="P114" s="70" t="s">
        <v>94</v>
      </c>
      <c r="Q114" s="70"/>
      <c r="R114" s="146"/>
    </row>
    <row r="115" spans="1:18">
      <c r="A115" s="153"/>
      <c r="B115" s="146"/>
      <c r="C115" s="146"/>
      <c r="D115" s="32" t="s">
        <v>208</v>
      </c>
      <c r="F115" s="146" t="e">
        <f t="shared" ref="F115" si="31">AVERAGE(E115:E130)</f>
        <v>#DIV/0!</v>
      </c>
      <c r="G115" s="104"/>
      <c r="H115" s="146" t="e">
        <f t="shared" ref="H115" si="32">AVERAGE(G115:G130)</f>
        <v>#DIV/0!</v>
      </c>
      <c r="I115" s="105" t="e">
        <f t="shared" si="20"/>
        <v>#DIV/0!</v>
      </c>
      <c r="J115" s="151" t="e">
        <f t="shared" ref="J115" si="33">AVERAGE(I115:I130)</f>
        <v>#DIV/0!</v>
      </c>
      <c r="K115" s="104"/>
      <c r="L115" s="146" t="e">
        <f t="shared" ref="L115" si="34">AVERAGE(K115:K130)</f>
        <v>#DIV/0!</v>
      </c>
      <c r="M115" s="105" t="e">
        <f t="shared" si="21"/>
        <v>#DIV/0!</v>
      </c>
      <c r="N115" s="151" t="e">
        <f t="shared" ref="N115" si="35">AVERAGE(M115:M130)</f>
        <v>#DIV/0!</v>
      </c>
      <c r="O115" s="70"/>
      <c r="P115" s="70" t="s">
        <v>94</v>
      </c>
      <c r="Q115" s="70" t="s">
        <v>94</v>
      </c>
      <c r="R115" s="146"/>
    </row>
    <row r="116" spans="1:18">
      <c r="A116" s="153"/>
      <c r="B116" s="146"/>
      <c r="C116" s="146"/>
      <c r="D116" s="32" t="s">
        <v>209</v>
      </c>
      <c r="F116" s="146"/>
      <c r="G116" s="104"/>
      <c r="H116" s="146"/>
      <c r="I116" s="105" t="e">
        <f t="shared" si="20"/>
        <v>#DIV/0!</v>
      </c>
      <c r="J116" s="127"/>
      <c r="K116" s="104"/>
      <c r="L116" s="146"/>
      <c r="M116" s="105" t="e">
        <f t="shared" si="21"/>
        <v>#DIV/0!</v>
      </c>
      <c r="N116" s="127"/>
      <c r="O116" s="70"/>
      <c r="P116" s="70" t="s">
        <v>94</v>
      </c>
      <c r="Q116" s="70" t="s">
        <v>94</v>
      </c>
      <c r="R116" s="146"/>
    </row>
    <row r="117" spans="1:18">
      <c r="A117" s="153"/>
      <c r="B117" s="146"/>
      <c r="C117" s="146"/>
      <c r="D117" s="32" t="s">
        <v>210</v>
      </c>
      <c r="F117" s="146"/>
      <c r="G117" s="104"/>
      <c r="H117" s="146"/>
      <c r="I117" s="105" t="e">
        <f t="shared" si="20"/>
        <v>#DIV/0!</v>
      </c>
      <c r="J117" s="127"/>
      <c r="K117" s="104"/>
      <c r="L117" s="146"/>
      <c r="M117" s="105" t="e">
        <f t="shared" si="21"/>
        <v>#DIV/0!</v>
      </c>
      <c r="N117" s="127"/>
      <c r="O117" s="70"/>
      <c r="P117" s="70" t="s">
        <v>94</v>
      </c>
      <c r="Q117" s="70" t="s">
        <v>94</v>
      </c>
      <c r="R117" s="146"/>
    </row>
    <row r="118" spans="1:18">
      <c r="A118" s="153"/>
      <c r="B118" s="146"/>
      <c r="C118" s="146"/>
      <c r="D118" s="32" t="s">
        <v>211</v>
      </c>
      <c r="F118" s="146"/>
      <c r="G118" s="104"/>
      <c r="H118" s="146"/>
      <c r="I118" s="105" t="e">
        <f t="shared" si="20"/>
        <v>#DIV/0!</v>
      </c>
      <c r="J118" s="127"/>
      <c r="K118" s="104"/>
      <c r="L118" s="146"/>
      <c r="M118" s="105" t="e">
        <f t="shared" si="21"/>
        <v>#DIV/0!</v>
      </c>
      <c r="N118" s="127"/>
      <c r="O118" s="70"/>
      <c r="P118" s="70" t="s">
        <v>94</v>
      </c>
      <c r="Q118" s="70" t="s">
        <v>94</v>
      </c>
      <c r="R118" s="146"/>
    </row>
    <row r="119" spans="1:18">
      <c r="A119" s="153"/>
      <c r="B119" s="146"/>
      <c r="C119" s="146"/>
      <c r="D119" s="32" t="s">
        <v>212</v>
      </c>
      <c r="F119" s="146"/>
      <c r="G119" s="104"/>
      <c r="H119" s="146"/>
      <c r="I119" s="105" t="e">
        <f t="shared" si="20"/>
        <v>#DIV/0!</v>
      </c>
      <c r="J119" s="127"/>
      <c r="K119" s="104"/>
      <c r="L119" s="146"/>
      <c r="M119" s="105" t="e">
        <f t="shared" si="21"/>
        <v>#DIV/0!</v>
      </c>
      <c r="N119" s="127"/>
      <c r="O119" s="70" t="s">
        <v>94</v>
      </c>
      <c r="P119" s="70"/>
      <c r="Q119" s="70" t="s">
        <v>94</v>
      </c>
      <c r="R119" s="146"/>
    </row>
    <row r="120" spans="1:18">
      <c r="A120" s="153"/>
      <c r="B120" s="146"/>
      <c r="C120" s="146"/>
      <c r="D120" s="32" t="s">
        <v>213</v>
      </c>
      <c r="F120" s="146"/>
      <c r="G120" s="104"/>
      <c r="H120" s="146"/>
      <c r="I120" s="105" t="e">
        <f t="shared" si="20"/>
        <v>#DIV/0!</v>
      </c>
      <c r="J120" s="127"/>
      <c r="K120" s="104"/>
      <c r="L120" s="146"/>
      <c r="M120" s="105" t="e">
        <f t="shared" si="21"/>
        <v>#DIV/0!</v>
      </c>
      <c r="N120" s="127"/>
      <c r="O120" s="70" t="s">
        <v>94</v>
      </c>
      <c r="P120" s="70"/>
      <c r="Q120" s="70" t="s">
        <v>94</v>
      </c>
      <c r="R120" s="146"/>
    </row>
    <row r="121" spans="1:18">
      <c r="A121" s="153"/>
      <c r="B121" s="146"/>
      <c r="C121" s="146"/>
      <c r="D121" s="32" t="s">
        <v>214</v>
      </c>
      <c r="F121" s="146"/>
      <c r="G121" s="104"/>
      <c r="H121" s="146"/>
      <c r="I121" s="105" t="e">
        <f t="shared" si="20"/>
        <v>#DIV/0!</v>
      </c>
      <c r="J121" s="127"/>
      <c r="K121" s="104"/>
      <c r="L121" s="146"/>
      <c r="M121" s="105" t="e">
        <f t="shared" si="21"/>
        <v>#DIV/0!</v>
      </c>
      <c r="N121" s="127"/>
      <c r="O121" s="70" t="s">
        <v>94</v>
      </c>
      <c r="P121" s="70"/>
      <c r="Q121" s="70" t="s">
        <v>94</v>
      </c>
      <c r="R121" s="146"/>
    </row>
    <row r="122" spans="1:18">
      <c r="A122" s="153"/>
      <c r="B122" s="146"/>
      <c r="C122" s="146"/>
      <c r="D122" s="32" t="s">
        <v>215</v>
      </c>
      <c r="F122" s="146"/>
      <c r="G122" s="104"/>
      <c r="H122" s="146"/>
      <c r="I122" s="105" t="e">
        <f t="shared" si="20"/>
        <v>#DIV/0!</v>
      </c>
      <c r="J122" s="127"/>
      <c r="K122" s="104"/>
      <c r="L122" s="146"/>
      <c r="M122" s="105" t="e">
        <f t="shared" si="21"/>
        <v>#DIV/0!</v>
      </c>
      <c r="N122" s="127"/>
      <c r="O122" s="70" t="s">
        <v>94</v>
      </c>
      <c r="P122" s="70"/>
      <c r="Q122" s="70" t="s">
        <v>94</v>
      </c>
      <c r="R122" s="146"/>
    </row>
    <row r="123" spans="1:18">
      <c r="A123" s="153"/>
      <c r="B123" s="146"/>
      <c r="C123" s="146"/>
      <c r="D123" s="32" t="s">
        <v>216</v>
      </c>
      <c r="F123" s="146"/>
      <c r="G123" s="104"/>
      <c r="H123" s="146"/>
      <c r="I123" s="105" t="e">
        <f t="shared" si="20"/>
        <v>#DIV/0!</v>
      </c>
      <c r="J123" s="127"/>
      <c r="K123" s="104"/>
      <c r="L123" s="146"/>
      <c r="M123" s="105" t="e">
        <f t="shared" si="21"/>
        <v>#DIV/0!</v>
      </c>
      <c r="N123" s="127"/>
      <c r="O123" s="70" t="s">
        <v>94</v>
      </c>
      <c r="P123" s="70" t="s">
        <v>94</v>
      </c>
      <c r="Q123" s="70"/>
      <c r="R123" s="146"/>
    </row>
    <row r="124" spans="1:18">
      <c r="A124" s="153"/>
      <c r="B124" s="146"/>
      <c r="C124" s="146"/>
      <c r="D124" s="32" t="s">
        <v>217</v>
      </c>
      <c r="F124" s="146"/>
      <c r="G124" s="104"/>
      <c r="H124" s="146"/>
      <c r="I124" s="105" t="e">
        <f t="shared" si="20"/>
        <v>#DIV/0!</v>
      </c>
      <c r="J124" s="127"/>
      <c r="K124" s="104"/>
      <c r="L124" s="146"/>
      <c r="M124" s="105" t="e">
        <f t="shared" si="21"/>
        <v>#DIV/0!</v>
      </c>
      <c r="N124" s="127"/>
      <c r="O124" s="70" t="s">
        <v>94</v>
      </c>
      <c r="P124" s="70" t="s">
        <v>94</v>
      </c>
      <c r="Q124" s="70"/>
      <c r="R124" s="146"/>
    </row>
    <row r="125" spans="1:18">
      <c r="A125" s="153"/>
      <c r="B125" s="146"/>
      <c r="C125" s="146"/>
      <c r="D125" s="32" t="s">
        <v>218</v>
      </c>
      <c r="F125" s="146"/>
      <c r="G125" s="104"/>
      <c r="H125" s="146"/>
      <c r="I125" s="105" t="e">
        <f t="shared" si="20"/>
        <v>#DIV/0!</v>
      </c>
      <c r="J125" s="127"/>
      <c r="K125" s="104"/>
      <c r="L125" s="146"/>
      <c r="M125" s="105" t="e">
        <f t="shared" si="21"/>
        <v>#DIV/0!</v>
      </c>
      <c r="N125" s="127"/>
      <c r="O125" s="70" t="s">
        <v>94</v>
      </c>
      <c r="P125" s="70" t="s">
        <v>94</v>
      </c>
      <c r="Q125" s="70"/>
      <c r="R125" s="146"/>
    </row>
    <row r="126" spans="1:18">
      <c r="A126" s="153"/>
      <c r="B126" s="146"/>
      <c r="C126" s="146"/>
      <c r="D126" s="32" t="s">
        <v>219</v>
      </c>
      <c r="F126" s="146"/>
      <c r="G126" s="104"/>
      <c r="H126" s="146"/>
      <c r="I126" s="105" t="e">
        <f t="shared" si="20"/>
        <v>#DIV/0!</v>
      </c>
      <c r="J126" s="127"/>
      <c r="K126" s="104"/>
      <c r="L126" s="146"/>
      <c r="M126" s="105" t="e">
        <f t="shared" si="21"/>
        <v>#DIV/0!</v>
      </c>
      <c r="N126" s="127"/>
      <c r="O126" s="70" t="s">
        <v>94</v>
      </c>
      <c r="P126" s="70" t="s">
        <v>94</v>
      </c>
      <c r="Q126" s="70"/>
      <c r="R126" s="146"/>
    </row>
    <row r="127" spans="1:18">
      <c r="A127" s="153"/>
      <c r="B127" s="146"/>
      <c r="C127" s="146"/>
      <c r="D127" s="32" t="s">
        <v>220</v>
      </c>
      <c r="F127" s="146"/>
      <c r="G127" s="104"/>
      <c r="H127" s="146"/>
      <c r="I127" s="105" t="e">
        <f t="shared" si="20"/>
        <v>#DIV/0!</v>
      </c>
      <c r="J127" s="127"/>
      <c r="K127" s="104"/>
      <c r="L127" s="146"/>
      <c r="M127" s="105" t="e">
        <f t="shared" si="21"/>
        <v>#DIV/0!</v>
      </c>
      <c r="N127" s="127"/>
      <c r="O127" s="70" t="s">
        <v>94</v>
      </c>
      <c r="P127" s="70" t="s">
        <v>94</v>
      </c>
      <c r="Q127" s="70"/>
      <c r="R127" s="146"/>
    </row>
    <row r="128" spans="1:18">
      <c r="A128" s="153"/>
      <c r="B128" s="146"/>
      <c r="C128" s="146"/>
      <c r="D128" s="32" t="s">
        <v>221</v>
      </c>
      <c r="F128" s="146"/>
      <c r="G128" s="104"/>
      <c r="H128" s="146"/>
      <c r="I128" s="105" t="e">
        <f t="shared" si="20"/>
        <v>#DIV/0!</v>
      </c>
      <c r="J128" s="127"/>
      <c r="K128" s="104"/>
      <c r="L128" s="146"/>
      <c r="M128" s="105" t="e">
        <f t="shared" si="21"/>
        <v>#DIV/0!</v>
      </c>
      <c r="N128" s="127"/>
      <c r="O128" s="70" t="s">
        <v>94</v>
      </c>
      <c r="P128" s="70" t="s">
        <v>94</v>
      </c>
      <c r="Q128" s="70"/>
      <c r="R128" s="146"/>
    </row>
    <row r="129" spans="1:18">
      <c r="A129" s="153"/>
      <c r="B129" s="146"/>
      <c r="C129" s="146"/>
      <c r="D129" s="32" t="s">
        <v>222</v>
      </c>
      <c r="F129" s="146"/>
      <c r="G129" s="104"/>
      <c r="H129" s="146"/>
      <c r="I129" s="105" t="e">
        <f t="shared" si="20"/>
        <v>#DIV/0!</v>
      </c>
      <c r="J129" s="127"/>
      <c r="K129" s="104"/>
      <c r="L129" s="146"/>
      <c r="M129" s="105" t="e">
        <f t="shared" si="21"/>
        <v>#DIV/0!</v>
      </c>
      <c r="N129" s="127"/>
      <c r="O129" s="70" t="s">
        <v>94</v>
      </c>
      <c r="P129" s="70" t="s">
        <v>94</v>
      </c>
      <c r="Q129" s="70"/>
      <c r="R129" s="146"/>
    </row>
    <row r="130" spans="1:18">
      <c r="A130" s="153"/>
      <c r="B130" s="146"/>
      <c r="C130" s="146"/>
      <c r="D130" s="32" t="s">
        <v>223</v>
      </c>
      <c r="F130" s="146"/>
      <c r="G130" s="104"/>
      <c r="H130" s="146"/>
      <c r="I130" s="105" t="e">
        <f t="shared" si="20"/>
        <v>#DIV/0!</v>
      </c>
      <c r="J130" s="127"/>
      <c r="K130" s="104"/>
      <c r="L130" s="146"/>
      <c r="M130" s="105" t="e">
        <f t="shared" si="21"/>
        <v>#DIV/0!</v>
      </c>
      <c r="N130" s="127"/>
      <c r="O130" s="70" t="s">
        <v>94</v>
      </c>
      <c r="P130" s="70" t="s">
        <v>94</v>
      </c>
      <c r="Q130" s="70"/>
      <c r="R130" s="146"/>
    </row>
    <row r="131" spans="1:18">
      <c r="A131" s="153">
        <v>5</v>
      </c>
      <c r="B131" s="146"/>
      <c r="C131" s="145"/>
      <c r="D131" s="32" t="s">
        <v>224</v>
      </c>
      <c r="F131" s="146" t="e">
        <f t="shared" ref="F131" si="36">AVERAGE(E131:E146)</f>
        <v>#DIV/0!</v>
      </c>
      <c r="G131" s="104"/>
      <c r="H131" s="146" t="e">
        <f t="shared" ref="H131" si="37">AVERAGE(G131:G146)</f>
        <v>#DIV/0!</v>
      </c>
      <c r="I131" s="105" t="e">
        <f t="shared" si="20"/>
        <v>#DIV/0!</v>
      </c>
      <c r="J131" s="151" t="e">
        <f t="shared" ref="J131" si="38">AVERAGE(I131:I146)</f>
        <v>#DIV/0!</v>
      </c>
      <c r="K131" s="104"/>
      <c r="L131" s="146" t="e">
        <f t="shared" ref="L131" si="39">AVERAGE(K131:K146)</f>
        <v>#DIV/0!</v>
      </c>
      <c r="M131" s="105" t="e">
        <f t="shared" si="21"/>
        <v>#DIV/0!</v>
      </c>
      <c r="N131" s="151" t="e">
        <f t="shared" ref="N131" si="40">AVERAGE(M131:M146)</f>
        <v>#DIV/0!</v>
      </c>
      <c r="O131" s="70"/>
      <c r="P131" s="70" t="s">
        <v>94</v>
      </c>
      <c r="Q131" s="70" t="s">
        <v>94</v>
      </c>
      <c r="R131" s="145"/>
    </row>
    <row r="132" spans="1:18">
      <c r="A132" s="153"/>
      <c r="B132" s="146"/>
      <c r="C132" s="145"/>
      <c r="D132" s="32" t="s">
        <v>225</v>
      </c>
      <c r="F132" s="146"/>
      <c r="G132" s="104"/>
      <c r="H132" s="146"/>
      <c r="I132" s="105" t="e">
        <f t="shared" ref="I132:I195" si="41">(G132-E132)/E132</f>
        <v>#DIV/0!</v>
      </c>
      <c r="J132" s="127"/>
      <c r="K132" s="104"/>
      <c r="L132" s="146"/>
      <c r="M132" s="105" t="e">
        <f t="shared" ref="M132:M195" si="42">(K132-G132)/G132</f>
        <v>#DIV/0!</v>
      </c>
      <c r="N132" s="127"/>
      <c r="O132" s="70"/>
      <c r="P132" s="70" t="s">
        <v>94</v>
      </c>
      <c r="Q132" s="70" t="s">
        <v>94</v>
      </c>
      <c r="R132" s="145"/>
    </row>
    <row r="133" spans="1:18">
      <c r="A133" s="153"/>
      <c r="B133" s="146"/>
      <c r="C133" s="145"/>
      <c r="D133" s="32" t="s">
        <v>226</v>
      </c>
      <c r="F133" s="146"/>
      <c r="G133" s="104"/>
      <c r="H133" s="146"/>
      <c r="I133" s="105" t="e">
        <f t="shared" si="41"/>
        <v>#DIV/0!</v>
      </c>
      <c r="J133" s="127"/>
      <c r="K133" s="104"/>
      <c r="L133" s="146"/>
      <c r="M133" s="105" t="e">
        <f t="shared" si="42"/>
        <v>#DIV/0!</v>
      </c>
      <c r="N133" s="127"/>
      <c r="O133" s="70"/>
      <c r="P133" s="70" t="s">
        <v>94</v>
      </c>
      <c r="Q133" s="70" t="s">
        <v>94</v>
      </c>
      <c r="R133" s="145"/>
    </row>
    <row r="134" spans="1:18">
      <c r="A134" s="153"/>
      <c r="B134" s="146"/>
      <c r="C134" s="145"/>
      <c r="D134" s="32" t="s">
        <v>227</v>
      </c>
      <c r="F134" s="146"/>
      <c r="G134" s="104"/>
      <c r="H134" s="146"/>
      <c r="I134" s="105" t="e">
        <f t="shared" si="41"/>
        <v>#DIV/0!</v>
      </c>
      <c r="J134" s="127"/>
      <c r="K134" s="104"/>
      <c r="L134" s="146"/>
      <c r="M134" s="105" t="e">
        <f t="shared" si="42"/>
        <v>#DIV/0!</v>
      </c>
      <c r="N134" s="127"/>
      <c r="O134" s="70"/>
      <c r="P134" s="70" t="s">
        <v>94</v>
      </c>
      <c r="Q134" s="70" t="s">
        <v>94</v>
      </c>
      <c r="R134" s="145"/>
    </row>
    <row r="135" spans="1:18">
      <c r="A135" s="153"/>
      <c r="B135" s="146"/>
      <c r="C135" s="145"/>
      <c r="D135" s="32" t="s">
        <v>228</v>
      </c>
      <c r="F135" s="146"/>
      <c r="G135" s="104"/>
      <c r="H135" s="146"/>
      <c r="I135" s="105" t="e">
        <f t="shared" si="41"/>
        <v>#DIV/0!</v>
      </c>
      <c r="J135" s="127"/>
      <c r="K135" s="104"/>
      <c r="L135" s="146"/>
      <c r="M135" s="105" t="e">
        <f t="shared" si="42"/>
        <v>#DIV/0!</v>
      </c>
      <c r="N135" s="127"/>
      <c r="O135" s="70" t="s">
        <v>94</v>
      </c>
      <c r="P135" s="70"/>
      <c r="Q135" s="70" t="s">
        <v>94</v>
      </c>
      <c r="R135" s="145"/>
    </row>
    <row r="136" spans="1:18">
      <c r="A136" s="153"/>
      <c r="B136" s="146"/>
      <c r="C136" s="145"/>
      <c r="D136" s="32" t="s">
        <v>229</v>
      </c>
      <c r="F136" s="146"/>
      <c r="G136" s="104"/>
      <c r="H136" s="146"/>
      <c r="I136" s="105" t="e">
        <f t="shared" si="41"/>
        <v>#DIV/0!</v>
      </c>
      <c r="J136" s="127"/>
      <c r="K136" s="104"/>
      <c r="L136" s="146"/>
      <c r="M136" s="105" t="e">
        <f t="shared" si="42"/>
        <v>#DIV/0!</v>
      </c>
      <c r="N136" s="127"/>
      <c r="O136" s="70" t="s">
        <v>94</v>
      </c>
      <c r="P136" s="70"/>
      <c r="Q136" s="70" t="s">
        <v>94</v>
      </c>
      <c r="R136" s="145"/>
    </row>
    <row r="137" spans="1:18">
      <c r="A137" s="153"/>
      <c r="B137" s="146"/>
      <c r="C137" s="145"/>
      <c r="D137" s="32" t="s">
        <v>230</v>
      </c>
      <c r="F137" s="146"/>
      <c r="G137" s="104"/>
      <c r="H137" s="146"/>
      <c r="I137" s="105" t="e">
        <f t="shared" si="41"/>
        <v>#DIV/0!</v>
      </c>
      <c r="J137" s="127"/>
      <c r="K137" s="104"/>
      <c r="L137" s="146"/>
      <c r="M137" s="105" t="e">
        <f t="shared" si="42"/>
        <v>#DIV/0!</v>
      </c>
      <c r="N137" s="127"/>
      <c r="O137" s="70" t="s">
        <v>94</v>
      </c>
      <c r="P137" s="70"/>
      <c r="Q137" s="70" t="s">
        <v>94</v>
      </c>
      <c r="R137" s="145"/>
    </row>
    <row r="138" spans="1:18">
      <c r="A138" s="153"/>
      <c r="B138" s="146"/>
      <c r="C138" s="145"/>
      <c r="D138" s="32" t="s">
        <v>231</v>
      </c>
      <c r="F138" s="146"/>
      <c r="G138" s="104"/>
      <c r="H138" s="146"/>
      <c r="I138" s="105" t="e">
        <f t="shared" si="41"/>
        <v>#DIV/0!</v>
      </c>
      <c r="J138" s="127"/>
      <c r="K138" s="104"/>
      <c r="L138" s="146"/>
      <c r="M138" s="105" t="e">
        <f t="shared" si="42"/>
        <v>#DIV/0!</v>
      </c>
      <c r="N138" s="127"/>
      <c r="O138" s="70" t="s">
        <v>94</v>
      </c>
      <c r="P138" s="70"/>
      <c r="Q138" s="70" t="s">
        <v>94</v>
      </c>
      <c r="R138" s="145"/>
    </row>
    <row r="139" spans="1:18">
      <c r="A139" s="153"/>
      <c r="B139" s="146"/>
      <c r="C139" s="145"/>
      <c r="D139" s="32" t="s">
        <v>232</v>
      </c>
      <c r="F139" s="146"/>
      <c r="G139" s="104"/>
      <c r="H139" s="146"/>
      <c r="I139" s="105" t="e">
        <f t="shared" si="41"/>
        <v>#DIV/0!</v>
      </c>
      <c r="J139" s="127"/>
      <c r="K139" s="104"/>
      <c r="L139" s="146"/>
      <c r="M139" s="105" t="e">
        <f t="shared" si="42"/>
        <v>#DIV/0!</v>
      </c>
      <c r="N139" s="127"/>
      <c r="O139" s="70" t="s">
        <v>94</v>
      </c>
      <c r="P139" s="70" t="s">
        <v>94</v>
      </c>
      <c r="Q139" s="70"/>
      <c r="R139" s="145"/>
    </row>
    <row r="140" spans="1:18">
      <c r="A140" s="153"/>
      <c r="B140" s="146"/>
      <c r="C140" s="145"/>
      <c r="D140" s="32" t="s">
        <v>233</v>
      </c>
      <c r="F140" s="146"/>
      <c r="G140" s="104"/>
      <c r="H140" s="146"/>
      <c r="I140" s="105" t="e">
        <f t="shared" si="41"/>
        <v>#DIV/0!</v>
      </c>
      <c r="J140" s="127"/>
      <c r="K140" s="104"/>
      <c r="L140" s="146"/>
      <c r="M140" s="105" t="e">
        <f t="shared" si="42"/>
        <v>#DIV/0!</v>
      </c>
      <c r="N140" s="127"/>
      <c r="O140" s="70" t="s">
        <v>94</v>
      </c>
      <c r="P140" s="70" t="s">
        <v>94</v>
      </c>
      <c r="Q140" s="70"/>
      <c r="R140" s="145"/>
    </row>
    <row r="141" spans="1:18">
      <c r="A141" s="153"/>
      <c r="B141" s="146"/>
      <c r="C141" s="145"/>
      <c r="D141" s="32" t="s">
        <v>234</v>
      </c>
      <c r="F141" s="146"/>
      <c r="G141" s="104"/>
      <c r="H141" s="146"/>
      <c r="I141" s="105" t="e">
        <f t="shared" si="41"/>
        <v>#DIV/0!</v>
      </c>
      <c r="J141" s="127"/>
      <c r="K141" s="104"/>
      <c r="L141" s="146"/>
      <c r="M141" s="105" t="e">
        <f t="shared" si="42"/>
        <v>#DIV/0!</v>
      </c>
      <c r="N141" s="127"/>
      <c r="O141" s="70" t="s">
        <v>94</v>
      </c>
      <c r="P141" s="70" t="s">
        <v>94</v>
      </c>
      <c r="Q141" s="70"/>
      <c r="R141" s="145"/>
    </row>
    <row r="142" spans="1:18">
      <c r="A142" s="153"/>
      <c r="B142" s="146"/>
      <c r="C142" s="145"/>
      <c r="D142" s="32" t="s">
        <v>235</v>
      </c>
      <c r="F142" s="146"/>
      <c r="G142" s="104"/>
      <c r="H142" s="146"/>
      <c r="I142" s="105" t="e">
        <f t="shared" si="41"/>
        <v>#DIV/0!</v>
      </c>
      <c r="J142" s="127"/>
      <c r="K142" s="104"/>
      <c r="L142" s="146"/>
      <c r="M142" s="105" t="e">
        <f t="shared" si="42"/>
        <v>#DIV/0!</v>
      </c>
      <c r="N142" s="127"/>
      <c r="O142" s="70" t="s">
        <v>94</v>
      </c>
      <c r="P142" s="70" t="s">
        <v>94</v>
      </c>
      <c r="Q142" s="70"/>
      <c r="R142" s="145"/>
    </row>
    <row r="143" spans="1:18">
      <c r="A143" s="153"/>
      <c r="B143" s="146"/>
      <c r="C143" s="145"/>
      <c r="D143" s="32" t="s">
        <v>236</v>
      </c>
      <c r="F143" s="146"/>
      <c r="G143" s="104"/>
      <c r="H143" s="146"/>
      <c r="I143" s="105" t="e">
        <f t="shared" si="41"/>
        <v>#DIV/0!</v>
      </c>
      <c r="J143" s="127"/>
      <c r="K143" s="104"/>
      <c r="L143" s="146"/>
      <c r="M143" s="105" t="e">
        <f t="shared" si="42"/>
        <v>#DIV/0!</v>
      </c>
      <c r="N143" s="127"/>
      <c r="O143" s="70" t="s">
        <v>94</v>
      </c>
      <c r="P143" s="70" t="s">
        <v>94</v>
      </c>
      <c r="Q143" s="70"/>
      <c r="R143" s="145"/>
    </row>
    <row r="144" spans="1:18">
      <c r="A144" s="153"/>
      <c r="B144" s="146"/>
      <c r="C144" s="145"/>
      <c r="D144" s="32" t="s">
        <v>237</v>
      </c>
      <c r="F144" s="146"/>
      <c r="G144" s="104"/>
      <c r="H144" s="146"/>
      <c r="I144" s="105" t="e">
        <f t="shared" si="41"/>
        <v>#DIV/0!</v>
      </c>
      <c r="J144" s="127"/>
      <c r="K144" s="104"/>
      <c r="L144" s="146"/>
      <c r="M144" s="105" t="e">
        <f t="shared" si="42"/>
        <v>#DIV/0!</v>
      </c>
      <c r="N144" s="127"/>
      <c r="O144" s="70" t="s">
        <v>94</v>
      </c>
      <c r="P144" s="70" t="s">
        <v>94</v>
      </c>
      <c r="Q144" s="70"/>
      <c r="R144" s="145"/>
    </row>
    <row r="145" spans="1:18">
      <c r="A145" s="153"/>
      <c r="B145" s="146"/>
      <c r="C145" s="145"/>
      <c r="D145" s="32" t="s">
        <v>238</v>
      </c>
      <c r="F145" s="146"/>
      <c r="G145" s="104"/>
      <c r="H145" s="146"/>
      <c r="I145" s="105" t="e">
        <f t="shared" si="41"/>
        <v>#DIV/0!</v>
      </c>
      <c r="J145" s="127"/>
      <c r="K145" s="104"/>
      <c r="L145" s="146"/>
      <c r="M145" s="105" t="e">
        <f t="shared" si="42"/>
        <v>#DIV/0!</v>
      </c>
      <c r="N145" s="127"/>
      <c r="O145" s="70" t="s">
        <v>94</v>
      </c>
      <c r="P145" s="70" t="s">
        <v>94</v>
      </c>
      <c r="Q145" s="70"/>
      <c r="R145" s="145"/>
    </row>
    <row r="146" spans="1:18">
      <c r="A146" s="153"/>
      <c r="B146" s="146"/>
      <c r="C146" s="145"/>
      <c r="D146" s="32" t="s">
        <v>239</v>
      </c>
      <c r="F146" s="146"/>
      <c r="G146" s="104"/>
      <c r="H146" s="146"/>
      <c r="I146" s="105" t="e">
        <f t="shared" si="41"/>
        <v>#DIV/0!</v>
      </c>
      <c r="J146" s="127"/>
      <c r="K146" s="104"/>
      <c r="L146" s="146"/>
      <c r="M146" s="105" t="e">
        <f t="shared" si="42"/>
        <v>#DIV/0!</v>
      </c>
      <c r="N146" s="127"/>
      <c r="O146" s="70" t="s">
        <v>94</v>
      </c>
      <c r="P146" s="70" t="s">
        <v>94</v>
      </c>
      <c r="Q146" s="70"/>
      <c r="R146" s="145"/>
    </row>
    <row r="147" spans="1:18">
      <c r="A147" s="153"/>
      <c r="B147" s="146"/>
      <c r="C147" s="145">
        <v>45599</v>
      </c>
      <c r="D147" s="32" t="s">
        <v>240</v>
      </c>
      <c r="E147">
        <v>4053.5</v>
      </c>
      <c r="F147" s="146">
        <f t="shared" ref="F147" si="43">AVERAGE(E147:E162)</f>
        <v>4005.1062500000003</v>
      </c>
      <c r="G147" s="104">
        <v>4049.5</v>
      </c>
      <c r="H147" s="146">
        <f t="shared" ref="H147" si="44">AVERAGE(G147:G162)</f>
        <v>3998.2000000000003</v>
      </c>
      <c r="I147" s="105">
        <f t="shared" si="41"/>
        <v>-9.8680152954237071E-4</v>
      </c>
      <c r="J147" s="151">
        <f t="shared" ref="J147" si="45">AVERAGE(I147:I162)</f>
        <v>-1.7251161718590743E-3</v>
      </c>
      <c r="K147" s="104">
        <v>4023.5</v>
      </c>
      <c r="L147" s="146">
        <f t="shared" ref="L147" si="46">AVERAGE(K147:K162)</f>
        <v>3974.9375000000005</v>
      </c>
      <c r="M147" s="105">
        <f t="shared" si="42"/>
        <v>-6.420545746388443E-3</v>
      </c>
      <c r="N147" s="151">
        <f t="shared" ref="N147" si="47">AVERAGE(M147:M162)</f>
        <v>-5.8186757908892002E-3</v>
      </c>
      <c r="O147" s="70">
        <v>4014.6</v>
      </c>
      <c r="P147" s="70" t="s">
        <v>94</v>
      </c>
      <c r="Q147" s="70" t="s">
        <v>94</v>
      </c>
      <c r="R147" s="145">
        <f>C147+90</f>
        <v>45689</v>
      </c>
    </row>
    <row r="148" spans="1:18">
      <c r="A148" s="153"/>
      <c r="B148" s="146"/>
      <c r="C148" s="145"/>
      <c r="D148" s="32" t="s">
        <v>241</v>
      </c>
      <c r="E148">
        <v>4046</v>
      </c>
      <c r="F148" s="146"/>
      <c r="G148" s="104">
        <v>4039.3</v>
      </c>
      <c r="H148" s="146"/>
      <c r="I148" s="105">
        <f t="shared" si="41"/>
        <v>-1.6559565002471127E-3</v>
      </c>
      <c r="J148" s="127"/>
      <c r="K148" s="104">
        <v>4012.9</v>
      </c>
      <c r="L148" s="146"/>
      <c r="M148" s="105">
        <f t="shared" si="42"/>
        <v>-6.5357859034981527E-3</v>
      </c>
      <c r="N148" s="127"/>
      <c r="O148" s="70">
        <v>4004.2</v>
      </c>
      <c r="P148" s="70" t="s">
        <v>94</v>
      </c>
      <c r="Q148" s="70" t="s">
        <v>94</v>
      </c>
      <c r="R148" s="145"/>
    </row>
    <row r="149" spans="1:18">
      <c r="A149" s="153"/>
      <c r="B149" s="146"/>
      <c r="C149" s="145"/>
      <c r="D149" s="32" t="s">
        <v>242</v>
      </c>
      <c r="E149">
        <v>3990.8</v>
      </c>
      <c r="F149" s="146"/>
      <c r="G149" s="104">
        <v>3985.1</v>
      </c>
      <c r="H149" s="146"/>
      <c r="I149" s="105">
        <f t="shared" si="41"/>
        <v>-1.4282850556280127E-3</v>
      </c>
      <c r="J149" s="127"/>
      <c r="K149" s="104">
        <v>3959.7</v>
      </c>
      <c r="L149" s="146"/>
      <c r="M149" s="105">
        <f t="shared" si="42"/>
        <v>-6.3737421896564936E-3</v>
      </c>
      <c r="N149" s="127"/>
      <c r="O149" s="70">
        <v>3951.8</v>
      </c>
      <c r="P149" s="70" t="s">
        <v>94</v>
      </c>
      <c r="Q149" s="70" t="s">
        <v>94</v>
      </c>
      <c r="R149" s="145"/>
    </row>
    <row r="150" spans="1:18">
      <c r="A150" s="153"/>
      <c r="B150" s="146"/>
      <c r="C150" s="145"/>
      <c r="D150" s="32" t="s">
        <v>243</v>
      </c>
      <c r="E150">
        <v>3983</v>
      </c>
      <c r="F150" s="146"/>
      <c r="G150" s="104">
        <v>3975.5</v>
      </c>
      <c r="H150" s="146"/>
      <c r="I150" s="105">
        <f t="shared" si="41"/>
        <v>-1.8830027617373838E-3</v>
      </c>
      <c r="J150" s="127"/>
      <c r="K150" s="104">
        <v>3951.8</v>
      </c>
      <c r="L150" s="146"/>
      <c r="M150" s="105">
        <f t="shared" si="42"/>
        <v>-5.9615142749339248E-3</v>
      </c>
      <c r="N150" s="127"/>
      <c r="O150" s="70"/>
      <c r="P150" s="70" t="s">
        <v>94</v>
      </c>
      <c r="Q150" s="70" t="s">
        <v>94</v>
      </c>
      <c r="R150" s="145"/>
    </row>
    <row r="151" spans="1:18">
      <c r="A151" s="153"/>
      <c r="B151" s="146"/>
      <c r="C151" s="145"/>
      <c r="D151" s="32" t="s">
        <v>244</v>
      </c>
      <c r="E151">
        <v>4000.8</v>
      </c>
      <c r="F151" s="146"/>
      <c r="G151" s="104">
        <v>3993.6</v>
      </c>
      <c r="H151" s="146"/>
      <c r="I151" s="105">
        <f t="shared" si="41"/>
        <v>-1.799640071985671E-3</v>
      </c>
      <c r="J151" s="127"/>
      <c r="K151" s="104">
        <v>3967.1</v>
      </c>
      <c r="L151" s="146"/>
      <c r="M151" s="105">
        <f t="shared" si="42"/>
        <v>-6.635616987179487E-3</v>
      </c>
      <c r="N151" s="127"/>
      <c r="O151" s="70" t="s">
        <v>94</v>
      </c>
      <c r="P151" s="70">
        <v>3931.9</v>
      </c>
      <c r="Q151" s="70" t="s">
        <v>94</v>
      </c>
      <c r="R151" s="145"/>
    </row>
    <row r="152" spans="1:18">
      <c r="A152" s="153"/>
      <c r="B152" s="146"/>
      <c r="C152" s="145"/>
      <c r="D152" s="32" t="s">
        <v>245</v>
      </c>
      <c r="E152">
        <v>4013</v>
      </c>
      <c r="F152" s="146"/>
      <c r="G152" s="104">
        <v>4006.5</v>
      </c>
      <c r="H152" s="146"/>
      <c r="I152" s="105">
        <f t="shared" si="41"/>
        <v>-1.6197358584600051E-3</v>
      </c>
      <c r="J152" s="127"/>
      <c r="K152" s="104">
        <v>3983.4</v>
      </c>
      <c r="L152" s="146"/>
      <c r="M152" s="105">
        <f t="shared" si="42"/>
        <v>-5.7656308498689399E-3</v>
      </c>
      <c r="N152" s="127"/>
      <c r="O152" s="70" t="s">
        <v>94</v>
      </c>
      <c r="P152" s="70">
        <v>3946.7</v>
      </c>
      <c r="Q152" s="70" t="s">
        <v>94</v>
      </c>
      <c r="R152" s="145"/>
    </row>
    <row r="153" spans="1:18">
      <c r="A153" s="153"/>
      <c r="B153" s="146"/>
      <c r="C153" s="145"/>
      <c r="D153" s="32" t="s">
        <v>246</v>
      </c>
      <c r="E153">
        <v>4006</v>
      </c>
      <c r="F153" s="146"/>
      <c r="G153" s="104">
        <v>3999.9</v>
      </c>
      <c r="H153" s="146"/>
      <c r="I153" s="105">
        <f t="shared" si="41"/>
        <v>-1.5227159261108111E-3</v>
      </c>
      <c r="J153" s="127"/>
      <c r="K153" s="104">
        <v>3979.4</v>
      </c>
      <c r="L153" s="146"/>
      <c r="M153" s="105">
        <f t="shared" si="42"/>
        <v>-5.1251281282032046E-3</v>
      </c>
      <c r="N153" s="127"/>
      <c r="O153" s="70" t="s">
        <v>94</v>
      </c>
      <c r="P153" s="70">
        <v>3946</v>
      </c>
      <c r="Q153" s="70" t="s">
        <v>94</v>
      </c>
      <c r="R153" s="145"/>
    </row>
    <row r="154" spans="1:18">
      <c r="A154" s="153"/>
      <c r="B154" s="146"/>
      <c r="C154" s="145"/>
      <c r="D154" s="32" t="s">
        <v>247</v>
      </c>
      <c r="E154">
        <v>4015.1</v>
      </c>
      <c r="F154" s="146"/>
      <c r="G154" s="104">
        <v>4008.4</v>
      </c>
      <c r="H154" s="146"/>
      <c r="I154" s="105">
        <f t="shared" si="41"/>
        <v>-1.6687006550272269E-3</v>
      </c>
      <c r="J154" s="127"/>
      <c r="K154" s="104">
        <v>3987.7</v>
      </c>
      <c r="L154" s="146"/>
      <c r="M154" s="105">
        <f t="shared" si="42"/>
        <v>-5.1641552739248257E-3</v>
      </c>
      <c r="N154" s="127"/>
      <c r="O154" s="70" t="s">
        <v>94</v>
      </c>
      <c r="P154" s="70"/>
      <c r="Q154" s="70" t="s">
        <v>94</v>
      </c>
      <c r="R154" s="145"/>
    </row>
    <row r="155" spans="1:18">
      <c r="A155" s="153"/>
      <c r="B155" s="146"/>
      <c r="C155" s="145"/>
      <c r="D155" s="32" t="s">
        <v>248</v>
      </c>
      <c r="E155">
        <v>3993.8</v>
      </c>
      <c r="F155" s="146"/>
      <c r="G155" s="104">
        <v>3986.6</v>
      </c>
      <c r="H155" s="146"/>
      <c r="I155" s="105">
        <f t="shared" si="41"/>
        <v>-1.802794331213449E-3</v>
      </c>
      <c r="J155" s="127"/>
      <c r="K155" s="104">
        <v>3962.3</v>
      </c>
      <c r="L155" s="146"/>
      <c r="M155" s="105">
        <f t="shared" si="42"/>
        <v>-6.0954196558470194E-3</v>
      </c>
      <c r="N155" s="127"/>
      <c r="O155" s="70" t="s">
        <v>94</v>
      </c>
      <c r="P155" s="70" t="s">
        <v>94</v>
      </c>
      <c r="Q155" s="70"/>
      <c r="R155" s="145"/>
    </row>
    <row r="156" spans="1:18">
      <c r="A156" s="153"/>
      <c r="B156" s="146"/>
      <c r="C156" s="145"/>
      <c r="D156" s="32" t="s">
        <v>249</v>
      </c>
      <c r="E156">
        <v>4019</v>
      </c>
      <c r="F156" s="146"/>
      <c r="G156" s="104">
        <v>4011.2</v>
      </c>
      <c r="H156" s="146"/>
      <c r="I156" s="105">
        <f t="shared" si="41"/>
        <v>-1.9407812888778755E-3</v>
      </c>
      <c r="J156" s="127"/>
      <c r="K156" s="104">
        <v>3987.6</v>
      </c>
      <c r="L156" s="146"/>
      <c r="M156" s="105">
        <f t="shared" si="42"/>
        <v>-5.8835261268448125E-3</v>
      </c>
      <c r="N156" s="127"/>
      <c r="O156" s="70" t="s">
        <v>94</v>
      </c>
      <c r="P156" s="70" t="s">
        <v>94</v>
      </c>
      <c r="Q156" s="70"/>
      <c r="R156" s="145"/>
    </row>
    <row r="157" spans="1:18">
      <c r="A157" s="153"/>
      <c r="B157" s="146"/>
      <c r="C157" s="145"/>
      <c r="D157" s="32" t="s">
        <v>250</v>
      </c>
      <c r="E157">
        <v>3989.1</v>
      </c>
      <c r="F157" s="146"/>
      <c r="G157" s="104">
        <v>3982.4</v>
      </c>
      <c r="H157" s="146"/>
      <c r="I157" s="105">
        <f t="shared" si="41"/>
        <v>-1.6795768469077782E-3</v>
      </c>
      <c r="J157" s="127"/>
      <c r="K157" s="104">
        <v>3958.3</v>
      </c>
      <c r="L157" s="146"/>
      <c r="M157" s="105">
        <f t="shared" si="42"/>
        <v>-6.0516271595017846E-3</v>
      </c>
      <c r="N157" s="127"/>
      <c r="O157" s="70" t="s">
        <v>94</v>
      </c>
      <c r="P157" s="70" t="s">
        <v>94</v>
      </c>
      <c r="Q157" s="70"/>
      <c r="R157" s="145"/>
    </row>
    <row r="158" spans="1:18">
      <c r="A158" s="153"/>
      <c r="B158" s="146"/>
      <c r="C158" s="145"/>
      <c r="D158" s="32" t="s">
        <v>251</v>
      </c>
      <c r="E158">
        <v>3993.4</v>
      </c>
      <c r="F158" s="146"/>
      <c r="G158" s="104">
        <v>3986.5</v>
      </c>
      <c r="H158" s="146"/>
      <c r="I158" s="105">
        <f t="shared" si="41"/>
        <v>-1.7278509540742451E-3</v>
      </c>
      <c r="J158" s="127"/>
      <c r="K158" s="104">
        <v>3963.9</v>
      </c>
      <c r="L158" s="146"/>
      <c r="M158" s="105">
        <f t="shared" si="42"/>
        <v>-5.6691333249717568E-3</v>
      </c>
      <c r="N158" s="127"/>
      <c r="O158" s="70" t="s">
        <v>94</v>
      </c>
      <c r="P158" s="70" t="s">
        <v>94</v>
      </c>
      <c r="Q158" s="70"/>
      <c r="R158" s="145"/>
    </row>
    <row r="159" spans="1:18">
      <c r="A159" s="153"/>
      <c r="B159" s="146"/>
      <c r="C159" s="145"/>
      <c r="D159" s="32" t="s">
        <v>252</v>
      </c>
      <c r="E159">
        <v>3986.9</v>
      </c>
      <c r="F159" s="146"/>
      <c r="G159" s="104">
        <v>3978.9</v>
      </c>
      <c r="H159" s="146"/>
      <c r="I159" s="105">
        <f t="shared" si="41"/>
        <v>-2.0065715217336779E-3</v>
      </c>
      <c r="J159" s="127"/>
      <c r="K159" s="104">
        <v>3962.3</v>
      </c>
      <c r="L159" s="146"/>
      <c r="M159" s="105">
        <f t="shared" si="42"/>
        <v>-4.1720073387116812E-3</v>
      </c>
      <c r="N159" s="127"/>
      <c r="O159" s="70" t="s">
        <v>94</v>
      </c>
      <c r="P159" s="70" t="s">
        <v>94</v>
      </c>
      <c r="Q159" s="70"/>
      <c r="R159" s="145"/>
    </row>
    <row r="160" spans="1:18">
      <c r="A160" s="153"/>
      <c r="B160" s="146"/>
      <c r="C160" s="145"/>
      <c r="D160" s="32" t="s">
        <v>253</v>
      </c>
      <c r="E160">
        <v>4055.8</v>
      </c>
      <c r="F160" s="146"/>
      <c r="G160" s="104">
        <v>4047.9</v>
      </c>
      <c r="H160" s="146"/>
      <c r="I160" s="105">
        <f t="shared" si="41"/>
        <v>-1.9478278021598922E-3</v>
      </c>
      <c r="J160" s="127"/>
      <c r="K160" s="104">
        <v>4029.1</v>
      </c>
      <c r="L160" s="146"/>
      <c r="M160" s="105">
        <f t="shared" si="42"/>
        <v>-4.6443835074977593E-3</v>
      </c>
      <c r="N160" s="127"/>
      <c r="O160" s="70" t="s">
        <v>94</v>
      </c>
      <c r="P160" s="70" t="s">
        <v>94</v>
      </c>
      <c r="Q160" s="70"/>
      <c r="R160" s="145"/>
    </row>
    <row r="161" spans="1:18">
      <c r="A161" s="153"/>
      <c r="B161" s="146"/>
      <c r="C161" s="145"/>
      <c r="D161" s="32" t="s">
        <v>254</v>
      </c>
      <c r="E161">
        <v>3960.2</v>
      </c>
      <c r="F161" s="146"/>
      <c r="G161" s="104">
        <v>3952.5</v>
      </c>
      <c r="H161" s="146"/>
      <c r="I161" s="105">
        <f t="shared" si="41"/>
        <v>-1.9443462451390885E-3</v>
      </c>
      <c r="J161" s="127"/>
      <c r="K161" s="104">
        <v>3928.2</v>
      </c>
      <c r="L161" s="146"/>
      <c r="M161" s="105">
        <f t="shared" si="42"/>
        <v>-6.1480075901328736E-3</v>
      </c>
      <c r="N161" s="127"/>
      <c r="O161" s="70" t="s">
        <v>94</v>
      </c>
      <c r="P161" s="70" t="s">
        <v>94</v>
      </c>
      <c r="Q161" s="70"/>
      <c r="R161" s="145"/>
    </row>
    <row r="162" spans="1:18">
      <c r="A162" s="153"/>
      <c r="B162" s="146"/>
      <c r="C162" s="145"/>
      <c r="D162" s="32" t="s">
        <v>255</v>
      </c>
      <c r="E162">
        <v>3975.3</v>
      </c>
      <c r="F162" s="146"/>
      <c r="G162" s="104">
        <v>3967.4</v>
      </c>
      <c r="H162" s="146"/>
      <c r="I162" s="105">
        <f t="shared" si="41"/>
        <v>-1.9872714009005837E-3</v>
      </c>
      <c r="J162" s="127"/>
      <c r="K162" s="104">
        <v>3941.8</v>
      </c>
      <c r="L162" s="146"/>
      <c r="M162" s="105">
        <f t="shared" si="42"/>
        <v>-6.4525885970660654E-3</v>
      </c>
      <c r="N162" s="127"/>
      <c r="O162" s="70" t="s">
        <v>94</v>
      </c>
      <c r="P162" s="70" t="s">
        <v>94</v>
      </c>
      <c r="Q162" s="70"/>
      <c r="R162" s="145"/>
    </row>
    <row r="163" spans="1:18">
      <c r="A163" s="153">
        <v>6</v>
      </c>
      <c r="B163" s="146"/>
      <c r="C163" s="145"/>
      <c r="D163" s="32" t="s">
        <v>256</v>
      </c>
      <c r="F163" s="146" t="e">
        <f t="shared" ref="F163" si="48">AVERAGE(E163:E178)</f>
        <v>#DIV/0!</v>
      </c>
      <c r="G163" s="104"/>
      <c r="H163" s="146" t="e">
        <f t="shared" ref="H163" si="49">AVERAGE(G163:G178)</f>
        <v>#DIV/0!</v>
      </c>
      <c r="I163" s="105" t="e">
        <f t="shared" si="41"/>
        <v>#DIV/0!</v>
      </c>
      <c r="J163" s="151" t="e">
        <f t="shared" ref="J163" si="50">AVERAGE(I163:I178)</f>
        <v>#DIV/0!</v>
      </c>
      <c r="K163" s="104"/>
      <c r="L163" s="146" t="e">
        <f t="shared" ref="L163" si="51">AVERAGE(K163:K178)</f>
        <v>#DIV/0!</v>
      </c>
      <c r="M163" s="105" t="e">
        <f t="shared" si="42"/>
        <v>#DIV/0!</v>
      </c>
      <c r="N163" s="151" t="e">
        <f t="shared" ref="N163" si="52">AVERAGE(M163:M178)</f>
        <v>#DIV/0!</v>
      </c>
      <c r="O163" s="70"/>
      <c r="P163" s="70" t="s">
        <v>94</v>
      </c>
      <c r="Q163" s="70" t="s">
        <v>94</v>
      </c>
      <c r="R163" s="145">
        <f>C163+90</f>
        <v>90</v>
      </c>
    </row>
    <row r="164" spans="1:18">
      <c r="A164" s="153"/>
      <c r="B164" s="146"/>
      <c r="C164" s="145"/>
      <c r="D164" s="32" t="s">
        <v>257</v>
      </c>
      <c r="F164" s="146"/>
      <c r="G164" s="104"/>
      <c r="H164" s="146"/>
      <c r="I164" s="105" t="e">
        <f t="shared" si="41"/>
        <v>#DIV/0!</v>
      </c>
      <c r="J164" s="127"/>
      <c r="K164" s="104"/>
      <c r="L164" s="146"/>
      <c r="M164" s="105" t="e">
        <f t="shared" si="42"/>
        <v>#DIV/0!</v>
      </c>
      <c r="N164" s="127"/>
      <c r="O164" s="70"/>
      <c r="P164" s="70" t="s">
        <v>94</v>
      </c>
      <c r="Q164" s="70" t="s">
        <v>94</v>
      </c>
      <c r="R164" s="146"/>
    </row>
    <row r="165" spans="1:18">
      <c r="A165" s="153"/>
      <c r="B165" s="146"/>
      <c r="C165" s="145"/>
      <c r="D165" s="32" t="s">
        <v>258</v>
      </c>
      <c r="F165" s="146"/>
      <c r="G165" s="104"/>
      <c r="H165" s="146"/>
      <c r="I165" s="105" t="e">
        <f t="shared" si="41"/>
        <v>#DIV/0!</v>
      </c>
      <c r="J165" s="127"/>
      <c r="K165" s="104"/>
      <c r="L165" s="146"/>
      <c r="M165" s="105" t="e">
        <f t="shared" si="42"/>
        <v>#DIV/0!</v>
      </c>
      <c r="N165" s="127"/>
      <c r="O165" s="70"/>
      <c r="P165" s="70" t="s">
        <v>94</v>
      </c>
      <c r="Q165" s="70" t="s">
        <v>94</v>
      </c>
      <c r="R165" s="146"/>
    </row>
    <row r="166" spans="1:18">
      <c r="A166" s="153"/>
      <c r="B166" s="146"/>
      <c r="C166" s="145"/>
      <c r="D166" s="32" t="s">
        <v>259</v>
      </c>
      <c r="F166" s="146"/>
      <c r="G166" s="104"/>
      <c r="H166" s="146"/>
      <c r="I166" s="105" t="e">
        <f t="shared" si="41"/>
        <v>#DIV/0!</v>
      </c>
      <c r="J166" s="127"/>
      <c r="K166" s="104"/>
      <c r="L166" s="146"/>
      <c r="M166" s="105" t="e">
        <f t="shared" si="42"/>
        <v>#DIV/0!</v>
      </c>
      <c r="N166" s="127"/>
      <c r="O166" s="70"/>
      <c r="P166" s="70" t="s">
        <v>94</v>
      </c>
      <c r="Q166" s="70" t="s">
        <v>94</v>
      </c>
      <c r="R166" s="146"/>
    </row>
    <row r="167" spans="1:18">
      <c r="A167" s="153"/>
      <c r="B167" s="146"/>
      <c r="C167" s="145"/>
      <c r="D167" s="32" t="s">
        <v>260</v>
      </c>
      <c r="F167" s="146"/>
      <c r="G167" s="104"/>
      <c r="H167" s="146"/>
      <c r="I167" s="105" t="e">
        <f t="shared" si="41"/>
        <v>#DIV/0!</v>
      </c>
      <c r="J167" s="127"/>
      <c r="K167" s="104"/>
      <c r="L167" s="146"/>
      <c r="M167" s="105" t="e">
        <f t="shared" si="42"/>
        <v>#DIV/0!</v>
      </c>
      <c r="N167" s="127"/>
      <c r="O167" s="70" t="s">
        <v>94</v>
      </c>
      <c r="P167" s="70"/>
      <c r="Q167" s="70" t="s">
        <v>94</v>
      </c>
      <c r="R167" s="146"/>
    </row>
    <row r="168" spans="1:18">
      <c r="A168" s="153"/>
      <c r="B168" s="146"/>
      <c r="C168" s="145"/>
      <c r="D168" s="32" t="s">
        <v>261</v>
      </c>
      <c r="F168" s="146"/>
      <c r="G168" s="104"/>
      <c r="H168" s="146"/>
      <c r="I168" s="105" t="e">
        <f t="shared" si="41"/>
        <v>#DIV/0!</v>
      </c>
      <c r="J168" s="127"/>
      <c r="K168" s="104"/>
      <c r="L168" s="146"/>
      <c r="M168" s="105" t="e">
        <f t="shared" si="42"/>
        <v>#DIV/0!</v>
      </c>
      <c r="N168" s="127"/>
      <c r="O168" s="70" t="s">
        <v>94</v>
      </c>
      <c r="P168" s="70"/>
      <c r="Q168" s="70" t="s">
        <v>94</v>
      </c>
      <c r="R168" s="146"/>
    </row>
    <row r="169" spans="1:18">
      <c r="A169" s="153"/>
      <c r="B169" s="146"/>
      <c r="C169" s="145"/>
      <c r="D169" s="32" t="s">
        <v>262</v>
      </c>
      <c r="F169" s="146"/>
      <c r="G169" s="104"/>
      <c r="H169" s="146"/>
      <c r="I169" s="105" t="e">
        <f t="shared" si="41"/>
        <v>#DIV/0!</v>
      </c>
      <c r="J169" s="127"/>
      <c r="K169" s="104"/>
      <c r="L169" s="146"/>
      <c r="M169" s="105" t="e">
        <f t="shared" si="42"/>
        <v>#DIV/0!</v>
      </c>
      <c r="N169" s="127"/>
      <c r="O169" s="70" t="s">
        <v>94</v>
      </c>
      <c r="P169" s="70"/>
      <c r="Q169" s="70" t="s">
        <v>94</v>
      </c>
      <c r="R169" s="146"/>
    </row>
    <row r="170" spans="1:18">
      <c r="A170" s="153"/>
      <c r="B170" s="146"/>
      <c r="C170" s="145"/>
      <c r="D170" s="32" t="s">
        <v>263</v>
      </c>
      <c r="F170" s="146"/>
      <c r="G170" s="104"/>
      <c r="H170" s="146"/>
      <c r="I170" s="105" t="e">
        <f t="shared" si="41"/>
        <v>#DIV/0!</v>
      </c>
      <c r="J170" s="127"/>
      <c r="K170" s="104"/>
      <c r="L170" s="146"/>
      <c r="M170" s="105" t="e">
        <f t="shared" si="42"/>
        <v>#DIV/0!</v>
      </c>
      <c r="N170" s="127"/>
      <c r="O170" s="70" t="s">
        <v>94</v>
      </c>
      <c r="P170" s="70"/>
      <c r="Q170" s="70" t="s">
        <v>94</v>
      </c>
      <c r="R170" s="146"/>
    </row>
    <row r="171" spans="1:18">
      <c r="A171" s="153"/>
      <c r="B171" s="146"/>
      <c r="C171" s="145"/>
      <c r="D171" s="32" t="s">
        <v>264</v>
      </c>
      <c r="F171" s="146"/>
      <c r="G171" s="104"/>
      <c r="H171" s="146"/>
      <c r="I171" s="105" t="e">
        <f t="shared" si="41"/>
        <v>#DIV/0!</v>
      </c>
      <c r="J171" s="127"/>
      <c r="K171" s="104"/>
      <c r="L171" s="146"/>
      <c r="M171" s="105" t="e">
        <f t="shared" si="42"/>
        <v>#DIV/0!</v>
      </c>
      <c r="N171" s="127"/>
      <c r="O171" s="70" t="s">
        <v>94</v>
      </c>
      <c r="P171" s="70" t="s">
        <v>94</v>
      </c>
      <c r="Q171" s="70"/>
      <c r="R171" s="146"/>
    </row>
    <row r="172" spans="1:18">
      <c r="A172" s="153"/>
      <c r="B172" s="146"/>
      <c r="C172" s="145"/>
      <c r="D172" s="32" t="s">
        <v>265</v>
      </c>
      <c r="F172" s="146"/>
      <c r="G172" s="104"/>
      <c r="H172" s="146"/>
      <c r="I172" s="105" t="e">
        <f t="shared" si="41"/>
        <v>#DIV/0!</v>
      </c>
      <c r="J172" s="127"/>
      <c r="K172" s="104"/>
      <c r="L172" s="146"/>
      <c r="M172" s="105" t="e">
        <f t="shared" si="42"/>
        <v>#DIV/0!</v>
      </c>
      <c r="N172" s="127"/>
      <c r="O172" s="70" t="s">
        <v>94</v>
      </c>
      <c r="P172" s="70" t="s">
        <v>94</v>
      </c>
      <c r="Q172" s="70"/>
      <c r="R172" s="146"/>
    </row>
    <row r="173" spans="1:18">
      <c r="A173" s="153"/>
      <c r="B173" s="146"/>
      <c r="C173" s="145"/>
      <c r="D173" s="32" t="s">
        <v>266</v>
      </c>
      <c r="F173" s="146"/>
      <c r="G173" s="104"/>
      <c r="H173" s="146"/>
      <c r="I173" s="105" t="e">
        <f t="shared" si="41"/>
        <v>#DIV/0!</v>
      </c>
      <c r="J173" s="127"/>
      <c r="K173" s="104"/>
      <c r="L173" s="146"/>
      <c r="M173" s="105" t="e">
        <f t="shared" si="42"/>
        <v>#DIV/0!</v>
      </c>
      <c r="N173" s="127"/>
      <c r="O173" s="70" t="s">
        <v>94</v>
      </c>
      <c r="P173" s="70" t="s">
        <v>94</v>
      </c>
      <c r="Q173" s="70"/>
      <c r="R173" s="146"/>
    </row>
    <row r="174" spans="1:18">
      <c r="A174" s="153"/>
      <c r="B174" s="146"/>
      <c r="C174" s="145"/>
      <c r="D174" s="32" t="s">
        <v>267</v>
      </c>
      <c r="F174" s="146"/>
      <c r="G174" s="104"/>
      <c r="H174" s="146"/>
      <c r="I174" s="105" t="e">
        <f t="shared" si="41"/>
        <v>#DIV/0!</v>
      </c>
      <c r="J174" s="127"/>
      <c r="K174" s="104"/>
      <c r="L174" s="146"/>
      <c r="M174" s="105" t="e">
        <f t="shared" si="42"/>
        <v>#DIV/0!</v>
      </c>
      <c r="N174" s="127"/>
      <c r="O174" s="70" t="s">
        <v>94</v>
      </c>
      <c r="P174" s="70" t="s">
        <v>94</v>
      </c>
      <c r="Q174" s="70"/>
      <c r="R174" s="146"/>
    </row>
    <row r="175" spans="1:18">
      <c r="A175" s="153"/>
      <c r="B175" s="146"/>
      <c r="C175" s="145"/>
      <c r="D175" s="32" t="s">
        <v>268</v>
      </c>
      <c r="F175" s="146"/>
      <c r="G175" s="104"/>
      <c r="H175" s="146"/>
      <c r="I175" s="105" t="e">
        <f t="shared" si="41"/>
        <v>#DIV/0!</v>
      </c>
      <c r="J175" s="127"/>
      <c r="K175" s="104"/>
      <c r="L175" s="146"/>
      <c r="M175" s="105" t="e">
        <f t="shared" si="42"/>
        <v>#DIV/0!</v>
      </c>
      <c r="N175" s="127"/>
      <c r="O175" s="70" t="s">
        <v>94</v>
      </c>
      <c r="P175" s="70" t="s">
        <v>94</v>
      </c>
      <c r="Q175" s="70"/>
      <c r="R175" s="146"/>
    </row>
    <row r="176" spans="1:18">
      <c r="A176" s="153"/>
      <c r="B176" s="146"/>
      <c r="C176" s="145"/>
      <c r="D176" s="32" t="s">
        <v>269</v>
      </c>
      <c r="F176" s="146"/>
      <c r="G176" s="104"/>
      <c r="H176" s="146"/>
      <c r="I176" s="105" t="e">
        <f t="shared" si="41"/>
        <v>#DIV/0!</v>
      </c>
      <c r="J176" s="127"/>
      <c r="K176" s="104"/>
      <c r="L176" s="146"/>
      <c r="M176" s="105" t="e">
        <f t="shared" si="42"/>
        <v>#DIV/0!</v>
      </c>
      <c r="N176" s="127"/>
      <c r="O176" s="70" t="s">
        <v>94</v>
      </c>
      <c r="P176" s="70" t="s">
        <v>94</v>
      </c>
      <c r="Q176" s="70"/>
      <c r="R176" s="146"/>
    </row>
    <row r="177" spans="1:18">
      <c r="A177" s="153"/>
      <c r="B177" s="146"/>
      <c r="C177" s="145"/>
      <c r="D177" s="32" t="s">
        <v>270</v>
      </c>
      <c r="F177" s="146"/>
      <c r="G177" s="104"/>
      <c r="H177" s="146"/>
      <c r="I177" s="105" t="e">
        <f t="shared" si="41"/>
        <v>#DIV/0!</v>
      </c>
      <c r="J177" s="127"/>
      <c r="K177" s="104"/>
      <c r="L177" s="146"/>
      <c r="M177" s="105" t="e">
        <f t="shared" si="42"/>
        <v>#DIV/0!</v>
      </c>
      <c r="N177" s="127"/>
      <c r="O177" s="70" t="s">
        <v>94</v>
      </c>
      <c r="P177" s="70" t="s">
        <v>94</v>
      </c>
      <c r="Q177" s="70"/>
      <c r="R177" s="146"/>
    </row>
    <row r="178" spans="1:18">
      <c r="A178" s="153"/>
      <c r="B178" s="146"/>
      <c r="C178" s="145"/>
      <c r="D178" s="32" t="s">
        <v>271</v>
      </c>
      <c r="F178" s="146"/>
      <c r="G178" s="104"/>
      <c r="H178" s="146"/>
      <c r="I178" s="105" t="e">
        <f t="shared" si="41"/>
        <v>#DIV/0!</v>
      </c>
      <c r="J178" s="127"/>
      <c r="K178" s="104"/>
      <c r="L178" s="146"/>
      <c r="M178" s="105" t="e">
        <f t="shared" si="42"/>
        <v>#DIV/0!</v>
      </c>
      <c r="N178" s="127"/>
      <c r="O178" s="70" t="s">
        <v>94</v>
      </c>
      <c r="P178" s="70" t="s">
        <v>94</v>
      </c>
      <c r="Q178" s="70"/>
      <c r="R178" s="146"/>
    </row>
    <row r="179" spans="1:18">
      <c r="A179" s="153"/>
      <c r="B179" s="146"/>
      <c r="C179" s="145">
        <v>45599</v>
      </c>
      <c r="D179" s="32" t="s">
        <v>272</v>
      </c>
      <c r="E179">
        <v>3975.8</v>
      </c>
      <c r="F179" s="146">
        <f t="shared" ref="F179" si="53">AVERAGE(E179:E194)</f>
        <v>3990.9874999999993</v>
      </c>
      <c r="G179" s="104">
        <v>3968.4</v>
      </c>
      <c r="H179" s="146">
        <f t="shared" ref="H179" si="54">AVERAGE(G179:G194)</f>
        <v>3983.0874999999996</v>
      </c>
      <c r="I179" s="105">
        <f t="shared" si="41"/>
        <v>-1.861260626792115E-3</v>
      </c>
      <c r="J179" s="151">
        <f t="shared" ref="J179" si="55">AVERAGE(I179:I194)</f>
        <v>-1.9792005352039363E-3</v>
      </c>
      <c r="K179" s="104">
        <v>3944.4</v>
      </c>
      <c r="L179" s="146">
        <f t="shared" ref="L179" si="56">AVERAGE(K179:K194)</f>
        <v>3955.9687500000005</v>
      </c>
      <c r="M179" s="105">
        <f t="shared" si="42"/>
        <v>-6.0477774417901416E-3</v>
      </c>
      <c r="N179" s="151">
        <f t="shared" ref="N179" si="57">AVERAGE(M179:M194)</f>
        <v>-6.8076445713914626E-3</v>
      </c>
      <c r="O179" s="70">
        <v>3936.1</v>
      </c>
      <c r="P179" s="70" t="s">
        <v>94</v>
      </c>
      <c r="Q179" s="70" t="s">
        <v>94</v>
      </c>
      <c r="R179" s="145">
        <f>C179+90</f>
        <v>45689</v>
      </c>
    </row>
    <row r="180" spans="1:18">
      <c r="A180" s="153"/>
      <c r="B180" s="146"/>
      <c r="C180" s="146"/>
      <c r="D180" s="32" t="s">
        <v>273</v>
      </c>
      <c r="E180">
        <v>4004</v>
      </c>
      <c r="F180" s="146"/>
      <c r="G180" s="104">
        <v>3996.1</v>
      </c>
      <c r="H180" s="146"/>
      <c r="I180" s="105">
        <f t="shared" si="41"/>
        <v>-1.9730269730269959E-3</v>
      </c>
      <c r="J180" s="127"/>
      <c r="K180" s="104">
        <v>3969.8</v>
      </c>
      <c r="L180" s="146"/>
      <c r="M180" s="105">
        <f t="shared" si="42"/>
        <v>-6.5814168814593548E-3</v>
      </c>
      <c r="N180" s="127"/>
      <c r="O180" s="70">
        <v>3961.4</v>
      </c>
      <c r="P180" s="70" t="s">
        <v>94</v>
      </c>
      <c r="Q180" s="70" t="s">
        <v>94</v>
      </c>
      <c r="R180" s="146"/>
    </row>
    <row r="181" spans="1:18">
      <c r="A181" s="153"/>
      <c r="B181" s="146"/>
      <c r="C181" s="146"/>
      <c r="D181" s="32" t="s">
        <v>274</v>
      </c>
      <c r="E181">
        <v>3983.6</v>
      </c>
      <c r="F181" s="146"/>
      <c r="G181" s="104">
        <v>3975.4</v>
      </c>
      <c r="H181" s="146"/>
      <c r="I181" s="105">
        <f t="shared" si="41"/>
        <v>-2.0584396023696702E-3</v>
      </c>
      <c r="J181" s="127"/>
      <c r="K181" s="104">
        <v>3949.2</v>
      </c>
      <c r="L181" s="146"/>
      <c r="M181" s="105">
        <f t="shared" si="42"/>
        <v>-6.5905317703879541E-3</v>
      </c>
      <c r="N181" s="127"/>
      <c r="O181" s="70">
        <v>3939.9</v>
      </c>
      <c r="P181" s="70" t="s">
        <v>94</v>
      </c>
      <c r="Q181" s="70" t="s">
        <v>94</v>
      </c>
      <c r="R181" s="146"/>
    </row>
    <row r="182" spans="1:18">
      <c r="A182" s="153"/>
      <c r="B182" s="146"/>
      <c r="C182" s="146"/>
      <c r="D182" s="32" t="s">
        <v>275</v>
      </c>
      <c r="E182">
        <v>3921</v>
      </c>
      <c r="F182" s="146"/>
      <c r="G182" s="104">
        <v>3912.9</v>
      </c>
      <c r="H182" s="146"/>
      <c r="I182" s="105">
        <f t="shared" si="41"/>
        <v>-2.0657995409334123E-3</v>
      </c>
      <c r="J182" s="127"/>
      <c r="K182" s="104">
        <v>3889</v>
      </c>
      <c r="L182" s="146"/>
      <c r="M182" s="105">
        <f t="shared" si="42"/>
        <v>-6.1080017378415214E-3</v>
      </c>
      <c r="N182" s="127"/>
      <c r="O182" s="70"/>
      <c r="P182" s="70" t="s">
        <v>94</v>
      </c>
      <c r="Q182" s="70" t="s">
        <v>94</v>
      </c>
      <c r="R182" s="146"/>
    </row>
    <row r="183" spans="1:18">
      <c r="A183" s="153"/>
      <c r="B183" s="146"/>
      <c r="C183" s="146"/>
      <c r="D183" s="32" t="s">
        <v>276</v>
      </c>
      <c r="E183">
        <v>4051.2</v>
      </c>
      <c r="F183" s="146"/>
      <c r="G183" s="104">
        <v>4043</v>
      </c>
      <c r="H183" s="146"/>
      <c r="I183" s="105">
        <f t="shared" si="41"/>
        <v>-2.024091627172151E-3</v>
      </c>
      <c r="J183" s="127"/>
      <c r="K183" s="104">
        <v>4015.6</v>
      </c>
      <c r="L183" s="146"/>
      <c r="M183" s="105">
        <f t="shared" si="42"/>
        <v>-6.7771456838981179E-3</v>
      </c>
      <c r="N183" s="127"/>
      <c r="O183" s="70" t="s">
        <v>94</v>
      </c>
      <c r="P183" s="70">
        <v>3866.7</v>
      </c>
      <c r="Q183" s="70" t="s">
        <v>94</v>
      </c>
      <c r="R183" s="146"/>
    </row>
    <row r="184" spans="1:18">
      <c r="A184" s="153"/>
      <c r="B184" s="146"/>
      <c r="C184" s="146"/>
      <c r="D184" s="32" t="s">
        <v>277</v>
      </c>
      <c r="E184">
        <v>3954.9</v>
      </c>
      <c r="F184" s="146"/>
      <c r="G184" s="104">
        <v>3946.7</v>
      </c>
      <c r="H184" s="146"/>
      <c r="I184" s="105">
        <f t="shared" si="41"/>
        <v>-2.0733773293889284E-3</v>
      </c>
      <c r="J184" s="127"/>
      <c r="K184" s="104">
        <v>3921.4</v>
      </c>
      <c r="L184" s="146"/>
      <c r="M184" s="105">
        <f t="shared" si="42"/>
        <v>-6.4104188309219677E-3</v>
      </c>
      <c r="N184" s="127"/>
      <c r="O184" s="70" t="s">
        <v>94</v>
      </c>
      <c r="P184" s="70">
        <v>3998.7</v>
      </c>
      <c r="Q184" s="70" t="s">
        <v>94</v>
      </c>
      <c r="R184" s="146"/>
    </row>
    <row r="185" spans="1:18">
      <c r="A185" s="153"/>
      <c r="B185" s="146"/>
      <c r="C185" s="146"/>
      <c r="D185" s="32" t="s">
        <v>278</v>
      </c>
      <c r="E185">
        <v>4067</v>
      </c>
      <c r="F185" s="146"/>
      <c r="G185" s="104">
        <v>4058.8</v>
      </c>
      <c r="H185" s="146"/>
      <c r="I185" s="105">
        <f t="shared" si="41"/>
        <v>-2.0162281780181507E-3</v>
      </c>
      <c r="J185" s="127"/>
      <c r="K185" s="104">
        <v>4032.1</v>
      </c>
      <c r="L185" s="146"/>
      <c r="M185" s="105">
        <f t="shared" si="42"/>
        <v>-6.5782990046319781E-3</v>
      </c>
      <c r="N185" s="127"/>
      <c r="O185" s="70" t="s">
        <v>94</v>
      </c>
      <c r="P185" s="70">
        <v>3901.4</v>
      </c>
      <c r="Q185" s="70" t="s">
        <v>94</v>
      </c>
      <c r="R185" s="146"/>
    </row>
    <row r="186" spans="1:18">
      <c r="A186" s="153"/>
      <c r="B186" s="146"/>
      <c r="C186" s="146"/>
      <c r="D186" s="32" t="s">
        <v>279</v>
      </c>
      <c r="E186">
        <v>3977.4</v>
      </c>
      <c r="F186" s="146"/>
      <c r="G186" s="104">
        <v>3969.6</v>
      </c>
      <c r="H186" s="146"/>
      <c r="I186" s="105">
        <f t="shared" si="41"/>
        <v>-1.9610801025796202E-3</v>
      </c>
      <c r="J186" s="127"/>
      <c r="K186" s="104">
        <v>3945.1</v>
      </c>
      <c r="L186" s="146"/>
      <c r="M186" s="105">
        <f t="shared" si="42"/>
        <v>-6.1719064893188229E-3</v>
      </c>
      <c r="N186" s="127"/>
      <c r="O186" s="70" t="s">
        <v>94</v>
      </c>
      <c r="P186" s="70"/>
      <c r="Q186" s="70" t="s">
        <v>94</v>
      </c>
      <c r="R186" s="146"/>
    </row>
    <row r="187" spans="1:18">
      <c r="A187" s="153"/>
      <c r="B187" s="146"/>
      <c r="C187" s="146"/>
      <c r="D187" s="32" t="s">
        <v>280</v>
      </c>
      <c r="E187">
        <v>3987.1</v>
      </c>
      <c r="F187" s="146"/>
      <c r="G187" s="104">
        <v>3978.4</v>
      </c>
      <c r="H187" s="146"/>
      <c r="I187" s="105">
        <f t="shared" si="41"/>
        <v>-2.1820370695492509E-3</v>
      </c>
      <c r="J187" s="127"/>
      <c r="K187" s="104">
        <v>3948.4</v>
      </c>
      <c r="L187" s="146"/>
      <c r="M187" s="105">
        <f t="shared" si="42"/>
        <v>-7.5407198873919164E-3</v>
      </c>
      <c r="N187" s="127"/>
      <c r="O187" s="70" t="s">
        <v>94</v>
      </c>
      <c r="P187" s="70" t="s">
        <v>94</v>
      </c>
      <c r="Q187" s="70"/>
      <c r="R187" s="146"/>
    </row>
    <row r="188" spans="1:18">
      <c r="A188" s="153"/>
      <c r="B188" s="146"/>
      <c r="C188" s="146"/>
      <c r="D188" s="32" t="s">
        <v>281</v>
      </c>
      <c r="E188">
        <v>4012.2</v>
      </c>
      <c r="F188" s="146"/>
      <c r="G188" s="104">
        <v>4003.9</v>
      </c>
      <c r="H188" s="146"/>
      <c r="I188" s="105">
        <f t="shared" si="41"/>
        <v>-2.0686904939932523E-3</v>
      </c>
      <c r="J188" s="127"/>
      <c r="K188" s="104">
        <v>3976.9</v>
      </c>
      <c r="L188" s="146"/>
      <c r="M188" s="105">
        <f t="shared" si="42"/>
        <v>-6.7434251604685429E-3</v>
      </c>
      <c r="N188" s="127"/>
      <c r="O188" s="70" t="s">
        <v>94</v>
      </c>
      <c r="P188" s="70" t="s">
        <v>94</v>
      </c>
      <c r="Q188" s="70"/>
      <c r="R188" s="146"/>
    </row>
    <row r="189" spans="1:18">
      <c r="A189" s="153"/>
      <c r="B189" s="146"/>
      <c r="C189" s="146"/>
      <c r="D189" s="32" t="s">
        <v>282</v>
      </c>
      <c r="E189">
        <v>3979.6</v>
      </c>
      <c r="F189" s="146"/>
      <c r="G189" s="104">
        <v>3971.5</v>
      </c>
      <c r="H189" s="146"/>
      <c r="I189" s="105">
        <f t="shared" si="41"/>
        <v>-2.0353804402452281E-3</v>
      </c>
      <c r="J189" s="127"/>
      <c r="K189" s="104">
        <v>3943.8</v>
      </c>
      <c r="L189" s="146"/>
      <c r="M189" s="105">
        <f t="shared" si="42"/>
        <v>-6.9746946997355707E-3</v>
      </c>
      <c r="N189" s="127"/>
      <c r="O189" s="70" t="s">
        <v>94</v>
      </c>
      <c r="P189" s="70" t="s">
        <v>94</v>
      </c>
      <c r="Q189" s="70"/>
      <c r="R189" s="146"/>
    </row>
    <row r="190" spans="1:18">
      <c r="A190" s="153"/>
      <c r="B190" s="146"/>
      <c r="C190" s="146"/>
      <c r="D190" s="32" t="s">
        <v>283</v>
      </c>
      <c r="E190">
        <v>3978.2</v>
      </c>
      <c r="F190" s="146"/>
      <c r="G190" s="104">
        <v>3974.2</v>
      </c>
      <c r="H190" s="146"/>
      <c r="I190" s="105">
        <f t="shared" si="41"/>
        <v>-1.0054798652656982E-3</v>
      </c>
      <c r="J190" s="127"/>
      <c r="K190" s="104">
        <v>3941.3</v>
      </c>
      <c r="L190" s="146"/>
      <c r="M190" s="105">
        <f t="shared" si="42"/>
        <v>-8.2783956519550186E-3</v>
      </c>
      <c r="N190" s="127"/>
      <c r="O190" s="70" t="s">
        <v>94</v>
      </c>
      <c r="P190" s="70" t="s">
        <v>94</v>
      </c>
      <c r="Q190" s="70"/>
      <c r="R190" s="146"/>
    </row>
    <row r="191" spans="1:18">
      <c r="A191" s="153"/>
      <c r="B191" s="146"/>
      <c r="C191" s="146"/>
      <c r="D191" s="32" t="s">
        <v>284</v>
      </c>
      <c r="E191">
        <v>3996.3</v>
      </c>
      <c r="F191" s="146"/>
      <c r="G191" s="104">
        <v>3987.5</v>
      </c>
      <c r="H191" s="146"/>
      <c r="I191" s="105">
        <f t="shared" si="41"/>
        <v>-2.2020368841178545E-3</v>
      </c>
      <c r="J191" s="127"/>
      <c r="K191" s="104">
        <v>3957.2</v>
      </c>
      <c r="L191" s="146"/>
      <c r="M191" s="105">
        <f t="shared" si="42"/>
        <v>-7.5987460815047482E-3</v>
      </c>
      <c r="N191" s="127"/>
      <c r="O191" s="70" t="s">
        <v>94</v>
      </c>
      <c r="P191" s="70" t="s">
        <v>94</v>
      </c>
      <c r="Q191" s="70"/>
      <c r="R191" s="146"/>
    </row>
    <row r="192" spans="1:18">
      <c r="A192" s="153"/>
      <c r="B192" s="146"/>
      <c r="C192" s="146"/>
      <c r="D192" s="32" t="s">
        <v>285</v>
      </c>
      <c r="E192">
        <v>3997.6</v>
      </c>
      <c r="F192" s="146"/>
      <c r="G192" s="104">
        <v>3987.9</v>
      </c>
      <c r="H192" s="146"/>
      <c r="I192" s="105">
        <f t="shared" si="41"/>
        <v>-2.4264558735240692E-3</v>
      </c>
      <c r="J192" s="127"/>
      <c r="K192" s="104">
        <v>3959.4</v>
      </c>
      <c r="L192" s="146"/>
      <c r="M192" s="105">
        <f t="shared" si="42"/>
        <v>-7.1466185210261038E-3</v>
      </c>
      <c r="N192" s="127"/>
      <c r="O192" s="70" t="s">
        <v>94</v>
      </c>
      <c r="P192" s="70" t="s">
        <v>94</v>
      </c>
      <c r="Q192" s="70"/>
      <c r="R192" s="146"/>
    </row>
    <row r="193" spans="1:18">
      <c r="A193" s="153"/>
      <c r="B193" s="146"/>
      <c r="C193" s="146"/>
      <c r="D193" s="32" t="s">
        <v>286</v>
      </c>
      <c r="E193">
        <v>4002.7</v>
      </c>
      <c r="F193" s="146"/>
      <c r="G193" s="104">
        <v>3995.2</v>
      </c>
      <c r="H193" s="146"/>
      <c r="I193" s="105">
        <f t="shared" si="41"/>
        <v>-1.8737352287206137E-3</v>
      </c>
      <c r="J193" s="127"/>
      <c r="K193" s="104">
        <v>3968.1</v>
      </c>
      <c r="L193" s="146"/>
      <c r="M193" s="105">
        <f t="shared" si="42"/>
        <v>-6.783139767721243E-3</v>
      </c>
      <c r="N193" s="127"/>
      <c r="O193" s="70" t="s">
        <v>94</v>
      </c>
      <c r="P193" s="70" t="s">
        <v>94</v>
      </c>
      <c r="Q193" s="70"/>
      <c r="R193" s="146"/>
    </row>
    <row r="194" spans="1:18">
      <c r="A194" s="153"/>
      <c r="B194" s="146"/>
      <c r="C194" s="146"/>
      <c r="D194" s="32" t="s">
        <v>287</v>
      </c>
      <c r="E194">
        <v>3967.2</v>
      </c>
      <c r="F194" s="146"/>
      <c r="G194" s="104">
        <v>3959.9</v>
      </c>
      <c r="H194" s="146"/>
      <c r="I194" s="105">
        <f t="shared" si="41"/>
        <v>-1.8400887275659729E-3</v>
      </c>
      <c r="J194" s="127"/>
      <c r="K194" s="104">
        <v>3933.8</v>
      </c>
      <c r="L194" s="146"/>
      <c r="M194" s="105">
        <f t="shared" si="42"/>
        <v>-6.5910755322103861E-3</v>
      </c>
      <c r="N194" s="127"/>
      <c r="O194" s="70" t="s">
        <v>94</v>
      </c>
      <c r="P194" s="70" t="s">
        <v>94</v>
      </c>
      <c r="Q194" s="70"/>
      <c r="R194" s="146"/>
    </row>
    <row r="195" spans="1:18">
      <c r="A195" s="153">
        <v>7</v>
      </c>
      <c r="B195" s="146"/>
      <c r="C195" s="145">
        <v>45566</v>
      </c>
      <c r="D195" s="32" t="s">
        <v>288</v>
      </c>
      <c r="E195">
        <v>3984.5</v>
      </c>
      <c r="F195" s="146">
        <f t="shared" ref="F195" si="58">AVERAGE(E195:E210)</f>
        <v>4013.6937500000004</v>
      </c>
      <c r="G195" s="104">
        <v>3987.7</v>
      </c>
      <c r="H195" s="146">
        <f t="shared" ref="H195" si="59">AVERAGE(G195:G210)</f>
        <v>4016.6749999999997</v>
      </c>
      <c r="I195" s="105">
        <f t="shared" si="41"/>
        <v>8.0311205922946869E-4</v>
      </c>
      <c r="J195" s="151">
        <f t="shared" ref="J195" si="60">AVERAGE(I195:I210)</f>
        <v>7.4789627091179426E-4</v>
      </c>
      <c r="K195" s="104">
        <v>3990.2</v>
      </c>
      <c r="L195" s="146">
        <f t="shared" ref="L195" si="61">AVERAGE(K195:K210)</f>
        <v>4018.9875000000002</v>
      </c>
      <c r="M195" s="105">
        <f t="shared" si="42"/>
        <v>6.2692780299420726E-4</v>
      </c>
      <c r="N195" s="151">
        <f t="shared" ref="N195" si="62">AVERAGE(M195:M210)</f>
        <v>5.7570725250972001E-4</v>
      </c>
      <c r="O195" s="70">
        <v>3965.6</v>
      </c>
      <c r="P195" s="70" t="s">
        <v>94</v>
      </c>
      <c r="Q195" s="70" t="s">
        <v>94</v>
      </c>
      <c r="R195" s="152">
        <f>C195+90</f>
        <v>45656</v>
      </c>
    </row>
    <row r="196" spans="1:18">
      <c r="A196" s="153"/>
      <c r="B196" s="146"/>
      <c r="C196" s="146"/>
      <c r="D196" s="32" t="s">
        <v>289</v>
      </c>
      <c r="E196">
        <v>4009.9</v>
      </c>
      <c r="F196" s="146"/>
      <c r="G196" s="104">
        <v>4012.1</v>
      </c>
      <c r="H196" s="146"/>
      <c r="I196" s="105">
        <f t="shared" ref="I196:I259" si="63">(G196-E196)/E196</f>
        <v>5.486421107757845E-4</v>
      </c>
      <c r="J196" s="127"/>
      <c r="K196" s="104">
        <v>4013.5</v>
      </c>
      <c r="L196" s="146"/>
      <c r="M196" s="105">
        <f t="shared" ref="M196:M259" si="64">(K196-G196)/G196</f>
        <v>3.4894444305976695E-4</v>
      </c>
      <c r="N196" s="127"/>
      <c r="O196" s="70">
        <v>3990.8</v>
      </c>
      <c r="P196" s="70" t="s">
        <v>94</v>
      </c>
      <c r="Q196" s="70" t="s">
        <v>94</v>
      </c>
      <c r="R196" s="127"/>
    </row>
    <row r="197" spans="1:18">
      <c r="A197" s="153"/>
      <c r="B197" s="146"/>
      <c r="C197" s="146"/>
      <c r="D197" s="32" t="s">
        <v>290</v>
      </c>
      <c r="E197">
        <v>4014.3</v>
      </c>
      <c r="F197" s="146"/>
      <c r="G197" s="104">
        <v>4016.8</v>
      </c>
      <c r="H197" s="146"/>
      <c r="I197" s="105">
        <f t="shared" si="63"/>
        <v>6.2277358443564254E-4</v>
      </c>
      <c r="J197" s="127"/>
      <c r="K197" s="104">
        <v>4017.1</v>
      </c>
      <c r="L197" s="146"/>
      <c r="M197" s="105">
        <f t="shared" si="64"/>
        <v>7.4686317466572178E-5</v>
      </c>
      <c r="N197" s="127"/>
      <c r="O197" s="70">
        <v>3995.7</v>
      </c>
      <c r="P197" s="70" t="s">
        <v>94</v>
      </c>
      <c r="Q197" s="70" t="s">
        <v>94</v>
      </c>
      <c r="R197" s="127"/>
    </row>
    <row r="198" spans="1:18">
      <c r="A198" s="153"/>
      <c r="B198" s="146"/>
      <c r="C198" s="146"/>
      <c r="D198" s="32" t="s">
        <v>291</v>
      </c>
      <c r="E198">
        <v>3983</v>
      </c>
      <c r="F198" s="146"/>
      <c r="G198" s="104">
        <v>3985.6</v>
      </c>
      <c r="H198" s="146"/>
      <c r="I198" s="105">
        <f t="shared" si="63"/>
        <v>6.5277429073560362E-4</v>
      </c>
      <c r="J198" s="127"/>
      <c r="K198" s="104">
        <v>3987.6</v>
      </c>
      <c r="L198" s="146"/>
      <c r="M198" s="105">
        <f t="shared" si="64"/>
        <v>5.0180650341228423E-4</v>
      </c>
      <c r="N198" s="127"/>
      <c r="O198" s="70">
        <v>3962</v>
      </c>
      <c r="P198" s="70" t="s">
        <v>94</v>
      </c>
      <c r="Q198" s="70" t="s">
        <v>94</v>
      </c>
      <c r="R198" s="127"/>
    </row>
    <row r="199" spans="1:18">
      <c r="A199" s="153"/>
      <c r="B199" s="146"/>
      <c r="C199" s="146"/>
      <c r="D199" s="32" t="s">
        <v>292</v>
      </c>
      <c r="E199">
        <v>3972.9</v>
      </c>
      <c r="F199" s="146"/>
      <c r="G199" s="104">
        <v>3977.2</v>
      </c>
      <c r="H199" s="146"/>
      <c r="I199" s="105">
        <f t="shared" si="63"/>
        <v>1.0823328047521274E-3</v>
      </c>
      <c r="J199" s="127"/>
      <c r="K199" s="104">
        <v>3980</v>
      </c>
      <c r="L199" s="146"/>
      <c r="M199" s="105">
        <f t="shared" si="64"/>
        <v>7.0401287337830182E-4</v>
      </c>
      <c r="N199" s="127"/>
      <c r="O199" s="70" t="s">
        <v>94</v>
      </c>
      <c r="P199" s="70">
        <v>3935</v>
      </c>
      <c r="Q199" s="70" t="s">
        <v>94</v>
      </c>
      <c r="R199" s="127"/>
    </row>
    <row r="200" spans="1:18">
      <c r="A200" s="153"/>
      <c r="B200" s="146"/>
      <c r="C200" s="146"/>
      <c r="D200" s="32" t="s">
        <v>293</v>
      </c>
      <c r="E200">
        <v>4002.2</v>
      </c>
      <c r="F200" s="146"/>
      <c r="G200" s="104">
        <v>4006.8</v>
      </c>
      <c r="H200" s="146"/>
      <c r="I200" s="105">
        <f t="shared" si="63"/>
        <v>1.1493678476838648E-3</v>
      </c>
      <c r="J200" s="127"/>
      <c r="K200" s="104">
        <v>4010.6</v>
      </c>
      <c r="L200" s="146"/>
      <c r="M200" s="105">
        <f t="shared" si="64"/>
        <v>9.4838774084050285E-4</v>
      </c>
      <c r="N200" s="127"/>
      <c r="O200" s="70" t="s">
        <v>94</v>
      </c>
      <c r="P200" s="70">
        <v>3967.7</v>
      </c>
      <c r="Q200" s="70" t="s">
        <v>94</v>
      </c>
      <c r="R200" s="127"/>
    </row>
    <row r="201" spans="1:18">
      <c r="A201" s="153"/>
      <c r="B201" s="146"/>
      <c r="C201" s="146"/>
      <c r="D201" s="32" t="s">
        <v>294</v>
      </c>
      <c r="E201">
        <v>4059.9</v>
      </c>
      <c r="F201" s="146"/>
      <c r="G201" s="104">
        <v>4063.7</v>
      </c>
      <c r="H201" s="146"/>
      <c r="I201" s="105">
        <f t="shared" si="63"/>
        <v>9.3598364491729528E-4</v>
      </c>
      <c r="J201" s="127"/>
      <c r="K201" s="104">
        <v>4068.3</v>
      </c>
      <c r="L201" s="146"/>
      <c r="M201" s="105">
        <f t="shared" si="64"/>
        <v>1.1319733248026094E-3</v>
      </c>
      <c r="N201" s="127"/>
      <c r="O201" s="70" t="s">
        <v>94</v>
      </c>
      <c r="P201" s="70">
        <v>4024.6</v>
      </c>
      <c r="Q201" s="70" t="s">
        <v>94</v>
      </c>
      <c r="R201" s="127"/>
    </row>
    <row r="202" spans="1:18">
      <c r="A202" s="153"/>
      <c r="B202" s="146"/>
      <c r="C202" s="146"/>
      <c r="D202" s="32" t="s">
        <v>295</v>
      </c>
      <c r="E202">
        <v>4021.4</v>
      </c>
      <c r="F202" s="146"/>
      <c r="G202" s="104">
        <v>4025.2</v>
      </c>
      <c r="H202" s="146"/>
      <c r="I202" s="105">
        <f t="shared" si="63"/>
        <v>9.4494454667521939E-4</v>
      </c>
      <c r="J202" s="127"/>
      <c r="K202" s="104">
        <v>4028.8</v>
      </c>
      <c r="L202" s="146"/>
      <c r="M202" s="105">
        <f t="shared" si="64"/>
        <v>8.9436549736668087E-4</v>
      </c>
      <c r="N202" s="127"/>
      <c r="O202" s="70" t="s">
        <v>94</v>
      </c>
      <c r="P202" s="70" t="s">
        <v>94</v>
      </c>
      <c r="Q202" s="70" t="s">
        <v>94</v>
      </c>
      <c r="R202" s="127"/>
    </row>
    <row r="203" spans="1:18">
      <c r="A203" s="153"/>
      <c r="B203" s="146"/>
      <c r="C203" s="146"/>
      <c r="D203" s="32" t="s">
        <v>296</v>
      </c>
      <c r="E203">
        <v>4024.9</v>
      </c>
      <c r="F203" s="146"/>
      <c r="G203" s="104">
        <v>3993.2</v>
      </c>
      <c r="H203" s="146"/>
      <c r="I203" s="105">
        <f t="shared" si="63"/>
        <v>-7.8759720738404114E-3</v>
      </c>
      <c r="J203" s="127"/>
      <c r="K203" s="104">
        <v>3995.4</v>
      </c>
      <c r="L203" s="146"/>
      <c r="M203" s="105">
        <f t="shared" si="64"/>
        <v>5.5093659220681985E-4</v>
      </c>
      <c r="N203" s="127"/>
      <c r="O203" s="70" t="s">
        <v>94</v>
      </c>
      <c r="P203" s="70" t="s">
        <v>94</v>
      </c>
      <c r="Q203" s="70">
        <v>3953.3</v>
      </c>
      <c r="R203" s="127"/>
    </row>
    <row r="204" spans="1:18">
      <c r="A204" s="153"/>
      <c r="B204" s="146"/>
      <c r="C204" s="146"/>
      <c r="D204" s="32" t="s">
        <v>297</v>
      </c>
      <c r="E204">
        <v>3990.4</v>
      </c>
      <c r="F204" s="146"/>
      <c r="G204" s="104">
        <v>4028.1</v>
      </c>
      <c r="H204" s="146"/>
      <c r="I204" s="105">
        <f t="shared" si="63"/>
        <v>9.4476744186046055E-3</v>
      </c>
      <c r="J204" s="127"/>
      <c r="K204" s="104">
        <v>4030.3</v>
      </c>
      <c r="L204" s="146"/>
      <c r="M204" s="105">
        <f t="shared" si="64"/>
        <v>5.4616320349551222E-4</v>
      </c>
      <c r="N204" s="127"/>
      <c r="O204" s="70" t="s">
        <v>94</v>
      </c>
      <c r="P204" s="70" t="s">
        <v>94</v>
      </c>
      <c r="Q204" s="70">
        <v>3919.5</v>
      </c>
      <c r="R204" s="127"/>
    </row>
    <row r="205" spans="1:18">
      <c r="A205" s="153"/>
      <c r="B205" s="146"/>
      <c r="C205" s="146"/>
      <c r="D205" s="32" t="s">
        <v>298</v>
      </c>
      <c r="E205">
        <v>4037.7</v>
      </c>
      <c r="F205" s="146"/>
      <c r="G205" s="104">
        <v>4041</v>
      </c>
      <c r="H205" s="146"/>
      <c r="I205" s="105">
        <f t="shared" si="63"/>
        <v>8.1729697600123384E-4</v>
      </c>
      <c r="J205" s="127"/>
      <c r="K205" s="104">
        <v>4044.1</v>
      </c>
      <c r="L205" s="146"/>
      <c r="M205" s="105">
        <f t="shared" si="64"/>
        <v>7.6713684731499851E-4</v>
      </c>
      <c r="N205" s="127"/>
      <c r="O205" s="70" t="s">
        <v>94</v>
      </c>
      <c r="P205" s="70" t="s">
        <v>94</v>
      </c>
      <c r="Q205" s="70">
        <v>3955</v>
      </c>
      <c r="R205" s="127"/>
    </row>
    <row r="206" spans="1:18">
      <c r="A206" s="153"/>
      <c r="B206" s="146"/>
      <c r="C206" s="146"/>
      <c r="D206" s="32" t="s">
        <v>299</v>
      </c>
      <c r="E206">
        <v>4050</v>
      </c>
      <c r="F206" s="146"/>
      <c r="G206" s="104">
        <v>4051.1</v>
      </c>
      <c r="H206" s="146"/>
      <c r="I206" s="105">
        <f t="shared" si="63"/>
        <v>2.716049382715825E-4</v>
      </c>
      <c r="J206" s="127"/>
      <c r="K206" s="104">
        <v>4053.5</v>
      </c>
      <c r="L206" s="146"/>
      <c r="M206" s="105">
        <f t="shared" si="64"/>
        <v>5.9243168522132037E-4</v>
      </c>
      <c r="N206" s="127"/>
      <c r="O206" s="70" t="s">
        <v>94</v>
      </c>
      <c r="P206" s="70" t="s">
        <v>94</v>
      </c>
      <c r="Q206" s="70"/>
      <c r="R206" s="127"/>
    </row>
    <row r="207" spans="1:18">
      <c r="A207" s="153"/>
      <c r="B207" s="146"/>
      <c r="C207" s="146"/>
      <c r="D207" s="32" t="s">
        <v>300</v>
      </c>
      <c r="E207">
        <v>4001.2</v>
      </c>
      <c r="F207" s="146"/>
      <c r="G207" s="104">
        <v>4004.6</v>
      </c>
      <c r="H207" s="146"/>
      <c r="I207" s="105">
        <f t="shared" si="63"/>
        <v>8.4974507647707961E-4</v>
      </c>
      <c r="J207" s="127"/>
      <c r="K207" s="104">
        <v>4007</v>
      </c>
      <c r="L207" s="146"/>
      <c r="M207" s="105">
        <f t="shared" si="64"/>
        <v>5.9931079258854594E-4</v>
      </c>
      <c r="N207" s="127"/>
      <c r="O207" s="70" t="s">
        <v>94</v>
      </c>
      <c r="P207" s="70" t="s">
        <v>94</v>
      </c>
      <c r="Q207" s="70"/>
      <c r="R207" s="127"/>
    </row>
    <row r="208" spans="1:18">
      <c r="A208" s="153"/>
      <c r="B208" s="146"/>
      <c r="C208" s="146"/>
      <c r="D208" s="32" t="s">
        <v>301</v>
      </c>
      <c r="E208">
        <v>4046.6</v>
      </c>
      <c r="F208" s="146"/>
      <c r="G208" s="104">
        <v>4049.5</v>
      </c>
      <c r="H208" s="146"/>
      <c r="I208" s="105">
        <f t="shared" si="63"/>
        <v>7.1665101566749639E-4</v>
      </c>
      <c r="J208" s="127"/>
      <c r="K208" s="104">
        <v>4050.3</v>
      </c>
      <c r="L208" s="146"/>
      <c r="M208" s="105">
        <f t="shared" si="64"/>
        <v>1.9755525373507394E-4</v>
      </c>
      <c r="N208" s="127"/>
      <c r="O208" s="70" t="s">
        <v>94</v>
      </c>
      <c r="P208" s="70" t="s">
        <v>94</v>
      </c>
      <c r="Q208" s="70"/>
      <c r="R208" s="127"/>
    </row>
    <row r="209" spans="1:18">
      <c r="A209" s="153"/>
      <c r="B209" s="146"/>
      <c r="C209" s="146"/>
      <c r="D209" s="32" t="s">
        <v>302</v>
      </c>
      <c r="E209">
        <v>4035.4</v>
      </c>
      <c r="F209" s="146"/>
      <c r="G209" s="104">
        <v>4036.8</v>
      </c>
      <c r="H209" s="146"/>
      <c r="I209" s="105">
        <f t="shared" si="63"/>
        <v>3.4692967239928902E-4</v>
      </c>
      <c r="J209" s="127"/>
      <c r="K209" s="104">
        <v>4037</v>
      </c>
      <c r="L209" s="146"/>
      <c r="M209" s="105">
        <f t="shared" si="64"/>
        <v>4.9544193420486054E-5</v>
      </c>
      <c r="N209" s="127"/>
      <c r="O209" s="70" t="s">
        <v>94</v>
      </c>
      <c r="P209" s="70" t="s">
        <v>94</v>
      </c>
      <c r="Q209" s="70"/>
      <c r="R209" s="127"/>
    </row>
    <row r="210" spans="1:18">
      <c r="A210" s="153"/>
      <c r="B210" s="146"/>
      <c r="C210" s="146"/>
      <c r="D210" s="32" t="s">
        <v>303</v>
      </c>
      <c r="E210">
        <v>3984.8</v>
      </c>
      <c r="F210" s="146"/>
      <c r="G210" s="104">
        <v>3987.4</v>
      </c>
      <c r="H210" s="146"/>
      <c r="I210" s="105">
        <f t="shared" si="63"/>
        <v>6.5247942180282799E-4</v>
      </c>
      <c r="J210" s="127"/>
      <c r="K210" s="104">
        <v>3990.1</v>
      </c>
      <c r="L210" s="146"/>
      <c r="M210" s="105">
        <f t="shared" si="64"/>
        <v>6.7713296885183784E-4</v>
      </c>
      <c r="N210" s="127"/>
      <c r="O210" s="70" t="s">
        <v>94</v>
      </c>
      <c r="P210" s="70" t="s">
        <v>94</v>
      </c>
      <c r="Q210" s="70"/>
      <c r="R210" s="127"/>
    </row>
    <row r="211" spans="1:18">
      <c r="A211" s="153"/>
      <c r="B211" s="146"/>
      <c r="C211" s="146"/>
      <c r="D211" s="32" t="s">
        <v>304</v>
      </c>
      <c r="E211">
        <v>4090.5</v>
      </c>
      <c r="F211" s="146">
        <f t="shared" ref="F211" si="65">AVERAGE(E211:E226)</f>
        <v>4019.3500000000004</v>
      </c>
      <c r="G211" s="104">
        <v>4024.5</v>
      </c>
      <c r="H211" s="146">
        <f t="shared" ref="H211" si="66">AVERAGE(G211:G226)</f>
        <v>4006.3687499999996</v>
      </c>
      <c r="I211" s="105">
        <f t="shared" si="63"/>
        <v>-1.6134946828016136E-2</v>
      </c>
      <c r="J211" s="151">
        <f t="shared" ref="J211" si="67">AVERAGE(I211:I226)</f>
        <v>-3.214349620241658E-3</v>
      </c>
      <c r="K211" s="104">
        <v>4004.4</v>
      </c>
      <c r="L211" s="146">
        <f t="shared" ref="L211" si="68">AVERAGE(K211:K226)</f>
        <v>3986.3812499999999</v>
      </c>
      <c r="M211" s="105">
        <f t="shared" si="64"/>
        <v>-4.9944092433842485E-3</v>
      </c>
      <c r="N211" s="151">
        <f t="shared" ref="N211" si="69">AVERAGE(M211:M226)</f>
        <v>-4.9891193435184188E-3</v>
      </c>
      <c r="O211" s="70">
        <v>3996.2</v>
      </c>
      <c r="P211" s="70" t="s">
        <v>94</v>
      </c>
      <c r="Q211" s="70" t="s">
        <v>94</v>
      </c>
      <c r="R211" s="127"/>
    </row>
    <row r="212" spans="1:18">
      <c r="A212" s="153"/>
      <c r="B212" s="146"/>
      <c r="C212" s="146"/>
      <c r="D212" s="32" t="s">
        <v>305</v>
      </c>
      <c r="E212">
        <v>4020</v>
      </c>
      <c r="F212" s="146"/>
      <c r="G212" s="104">
        <v>4010.3</v>
      </c>
      <c r="H212" s="146"/>
      <c r="I212" s="105">
        <f t="shared" si="63"/>
        <v>-2.4129353233830393E-3</v>
      </c>
      <c r="J212" s="127"/>
      <c r="K212" s="104">
        <v>3988.9</v>
      </c>
      <c r="L212" s="146"/>
      <c r="M212" s="105">
        <f t="shared" si="64"/>
        <v>-5.3362591327332344E-3</v>
      </c>
      <c r="N212" s="127"/>
      <c r="O212" s="70">
        <v>3980.7</v>
      </c>
      <c r="P212" s="70" t="s">
        <v>94</v>
      </c>
      <c r="Q212" s="70" t="s">
        <v>94</v>
      </c>
      <c r="R212" s="127"/>
    </row>
    <row r="213" spans="1:18">
      <c r="A213" s="153"/>
      <c r="B213" s="146"/>
      <c r="C213" s="146"/>
      <c r="D213" s="32" t="s">
        <v>306</v>
      </c>
      <c r="E213">
        <v>4038.3</v>
      </c>
      <c r="F213" s="146"/>
      <c r="G213" s="104">
        <v>4029.1</v>
      </c>
      <c r="H213" s="146"/>
      <c r="I213" s="105">
        <f t="shared" si="63"/>
        <v>-2.2781863655499278E-3</v>
      </c>
      <c r="J213" s="127"/>
      <c r="K213" s="104">
        <v>4009.1</v>
      </c>
      <c r="L213" s="146"/>
      <c r="M213" s="105">
        <f t="shared" si="64"/>
        <v>-4.9638877168598451E-3</v>
      </c>
      <c r="N213" s="127"/>
      <c r="O213" s="70">
        <v>4001.1</v>
      </c>
      <c r="P213" s="70" t="s">
        <v>94</v>
      </c>
      <c r="Q213" s="70" t="s">
        <v>94</v>
      </c>
      <c r="R213" s="127"/>
    </row>
    <row r="214" spans="1:18">
      <c r="A214" s="153"/>
      <c r="B214" s="146"/>
      <c r="C214" s="146"/>
      <c r="D214" s="32" t="s">
        <v>307</v>
      </c>
      <c r="E214">
        <v>3998.5</v>
      </c>
      <c r="F214" s="146"/>
      <c r="G214" s="104">
        <v>3990</v>
      </c>
      <c r="H214" s="146"/>
      <c r="I214" s="105">
        <f t="shared" si="63"/>
        <v>-2.1257971739402277E-3</v>
      </c>
      <c r="J214" s="127"/>
      <c r="K214" s="104">
        <v>3967.2</v>
      </c>
      <c r="L214" s="146"/>
      <c r="M214" s="105">
        <f t="shared" si="64"/>
        <v>-5.7142857142857603E-3</v>
      </c>
      <c r="N214" s="127"/>
      <c r="O214" s="70">
        <v>3959</v>
      </c>
      <c r="P214" s="70" t="s">
        <v>94</v>
      </c>
      <c r="Q214" s="70" t="s">
        <v>94</v>
      </c>
      <c r="R214" s="127"/>
    </row>
    <row r="215" spans="1:18">
      <c r="A215" s="153"/>
      <c r="B215" s="146"/>
      <c r="C215" s="146"/>
      <c r="D215" s="32" t="s">
        <v>308</v>
      </c>
      <c r="E215">
        <v>4032.7</v>
      </c>
      <c r="F215" s="146"/>
      <c r="G215" s="104">
        <v>4023.5</v>
      </c>
      <c r="H215" s="146"/>
      <c r="I215" s="105">
        <f t="shared" si="63"/>
        <v>-2.2813499640438957E-3</v>
      </c>
      <c r="J215" s="127"/>
      <c r="K215" s="104">
        <v>4003.5</v>
      </c>
      <c r="L215" s="146"/>
      <c r="M215" s="105">
        <f t="shared" si="64"/>
        <v>-4.9707965701503666E-3</v>
      </c>
      <c r="N215" s="127"/>
      <c r="O215" s="70" t="s">
        <v>94</v>
      </c>
      <c r="P215" s="70">
        <v>3981.8</v>
      </c>
      <c r="Q215" s="70" t="s">
        <v>94</v>
      </c>
      <c r="R215" s="127"/>
    </row>
    <row r="216" spans="1:18">
      <c r="A216" s="153"/>
      <c r="B216" s="146"/>
      <c r="C216" s="146"/>
      <c r="D216" s="32" t="s">
        <v>309</v>
      </c>
      <c r="E216">
        <v>4030.4</v>
      </c>
      <c r="F216" s="146"/>
      <c r="G216" s="104">
        <v>4020.6</v>
      </c>
      <c r="H216" s="146"/>
      <c r="I216" s="105">
        <f t="shared" si="63"/>
        <v>-2.4315204446209264E-3</v>
      </c>
      <c r="J216" s="127"/>
      <c r="K216" s="104">
        <v>4002.2</v>
      </c>
      <c r="L216" s="146"/>
      <c r="M216" s="105">
        <f t="shared" si="64"/>
        <v>-4.5764313784012562E-3</v>
      </c>
      <c r="N216" s="127"/>
      <c r="O216" s="70" t="s">
        <v>94</v>
      </c>
      <c r="P216" s="70">
        <v>3982.6</v>
      </c>
      <c r="Q216" s="70" t="s">
        <v>94</v>
      </c>
      <c r="R216" s="127"/>
    </row>
    <row r="217" spans="1:18">
      <c r="A217" s="153"/>
      <c r="B217" s="146"/>
      <c r="C217" s="146"/>
      <c r="D217" s="32" t="s">
        <v>310</v>
      </c>
      <c r="E217">
        <v>4010.9</v>
      </c>
      <c r="F217" s="146"/>
      <c r="G217" s="104">
        <v>4001.1</v>
      </c>
      <c r="H217" s="146"/>
      <c r="I217" s="105">
        <f t="shared" si="63"/>
        <v>-2.4433418933406921E-3</v>
      </c>
      <c r="J217" s="127"/>
      <c r="K217" s="104">
        <v>3980.7</v>
      </c>
      <c r="L217" s="146"/>
      <c r="M217" s="105">
        <f t="shared" si="64"/>
        <v>-5.0985978855814882E-3</v>
      </c>
      <c r="N217" s="127"/>
      <c r="O217" s="70" t="s">
        <v>94</v>
      </c>
      <c r="P217" s="70">
        <v>3960.6</v>
      </c>
      <c r="Q217" s="70" t="s">
        <v>94</v>
      </c>
      <c r="R217" s="127"/>
    </row>
    <row r="218" spans="1:18">
      <c r="A218" s="153"/>
      <c r="B218" s="146"/>
      <c r="C218" s="146"/>
      <c r="D218" s="32" t="s">
        <v>311</v>
      </c>
      <c r="E218">
        <v>3979.3</v>
      </c>
      <c r="F218" s="146"/>
      <c r="G218" s="104">
        <v>3969.1</v>
      </c>
      <c r="H218" s="146"/>
      <c r="I218" s="105">
        <f t="shared" si="63"/>
        <v>-2.5632648958360195E-3</v>
      </c>
      <c r="J218" s="127"/>
      <c r="K218" s="104">
        <v>3948.9</v>
      </c>
      <c r="L218" s="146"/>
      <c r="M218" s="105">
        <f t="shared" si="64"/>
        <v>-5.0893149580508975E-3</v>
      </c>
      <c r="N218" s="127"/>
      <c r="O218" s="70" t="s">
        <v>94</v>
      </c>
      <c r="P218" s="70"/>
      <c r="Q218" s="70">
        <v>3900.5</v>
      </c>
      <c r="R218" s="127"/>
    </row>
    <row r="219" spans="1:18">
      <c r="A219" s="153"/>
      <c r="B219" s="146"/>
      <c r="C219" s="146"/>
      <c r="D219" s="32" t="s">
        <v>312</v>
      </c>
      <c r="E219">
        <v>4023.4</v>
      </c>
      <c r="F219" s="146"/>
      <c r="G219" s="104">
        <v>4012.2</v>
      </c>
      <c r="H219" s="146"/>
      <c r="I219" s="105">
        <f t="shared" si="63"/>
        <v>-2.7837152656957479E-3</v>
      </c>
      <c r="J219" s="127"/>
      <c r="K219" s="104">
        <v>3992.7</v>
      </c>
      <c r="L219" s="146"/>
      <c r="M219" s="105">
        <f t="shared" si="64"/>
        <v>-4.8601764617915363E-3</v>
      </c>
      <c r="N219" s="127"/>
      <c r="O219" s="70" t="s">
        <v>94</v>
      </c>
      <c r="P219" s="70" t="s">
        <v>94</v>
      </c>
      <c r="Q219" s="70">
        <v>3947.6</v>
      </c>
      <c r="R219" s="127"/>
    </row>
    <row r="220" spans="1:18">
      <c r="A220" s="153"/>
      <c r="B220" s="146"/>
      <c r="C220" s="146"/>
      <c r="D220" s="32" t="s">
        <v>313</v>
      </c>
      <c r="E220">
        <v>4010.3</v>
      </c>
      <c r="F220" s="146"/>
      <c r="G220" s="104">
        <v>4001.9</v>
      </c>
      <c r="H220" s="146"/>
      <c r="I220" s="105">
        <f t="shared" si="63"/>
        <v>-2.0946063885495078E-3</v>
      </c>
      <c r="J220" s="127"/>
      <c r="K220" s="104">
        <v>3983.2</v>
      </c>
      <c r="L220" s="146"/>
      <c r="M220" s="105">
        <f t="shared" si="64"/>
        <v>-4.6727804292961521E-3</v>
      </c>
      <c r="N220" s="127"/>
      <c r="O220" s="70" t="s">
        <v>94</v>
      </c>
      <c r="P220" s="70" t="s">
        <v>94</v>
      </c>
      <c r="Q220" s="70">
        <v>3935.9</v>
      </c>
      <c r="R220" s="127"/>
    </row>
    <row r="221" spans="1:18">
      <c r="A221" s="153"/>
      <c r="B221" s="146"/>
      <c r="C221" s="146"/>
      <c r="D221" s="32" t="s">
        <v>314</v>
      </c>
      <c r="E221">
        <v>4030.3</v>
      </c>
      <c r="F221" s="146"/>
      <c r="G221" s="104">
        <v>4020</v>
      </c>
      <c r="H221" s="146"/>
      <c r="I221" s="105">
        <f t="shared" si="63"/>
        <v>-2.5556410192790068E-3</v>
      </c>
      <c r="J221" s="127"/>
      <c r="K221" s="104">
        <v>3999.4</v>
      </c>
      <c r="L221" s="146"/>
      <c r="M221" s="105">
        <f t="shared" si="64"/>
        <v>-5.124378109452714E-3</v>
      </c>
      <c r="N221" s="127"/>
      <c r="O221" s="70" t="s">
        <v>94</v>
      </c>
      <c r="P221" s="70" t="s">
        <v>94</v>
      </c>
      <c r="Q221" s="70"/>
      <c r="R221" s="127"/>
    </row>
    <row r="222" spans="1:18">
      <c r="A222" s="153"/>
      <c r="B222" s="146"/>
      <c r="C222" s="146"/>
      <c r="D222" s="32" t="s">
        <v>315</v>
      </c>
      <c r="E222">
        <v>3971.9</v>
      </c>
      <c r="F222" s="146"/>
      <c r="G222" s="104">
        <v>3963</v>
      </c>
      <c r="H222" s="146"/>
      <c r="I222" s="105">
        <f t="shared" si="63"/>
        <v>-2.2407412069790503E-3</v>
      </c>
      <c r="J222" s="127"/>
      <c r="K222" s="104">
        <v>3943.5</v>
      </c>
      <c r="L222" s="146"/>
      <c r="M222" s="105">
        <f t="shared" si="64"/>
        <v>-4.9205147615442851E-3</v>
      </c>
      <c r="N222" s="127"/>
      <c r="O222" s="70" t="s">
        <v>94</v>
      </c>
      <c r="P222" s="70" t="s">
        <v>94</v>
      </c>
      <c r="Q222" s="70"/>
      <c r="R222" s="127"/>
    </row>
    <row r="223" spans="1:18">
      <c r="A223" s="153"/>
      <c r="B223" s="146"/>
      <c r="C223" s="146"/>
      <c r="D223" s="32" t="s">
        <v>316</v>
      </c>
      <c r="E223">
        <v>4035.2</v>
      </c>
      <c r="F223" s="146"/>
      <c r="G223" s="104">
        <v>4026.2</v>
      </c>
      <c r="H223" s="146"/>
      <c r="I223" s="105">
        <f t="shared" si="63"/>
        <v>-2.230372720063442E-3</v>
      </c>
      <c r="J223" s="127"/>
      <c r="K223" s="104">
        <v>4005.9</v>
      </c>
      <c r="L223" s="146"/>
      <c r="M223" s="105">
        <f t="shared" si="64"/>
        <v>-5.0419750633350869E-3</v>
      </c>
      <c r="N223" s="127"/>
      <c r="O223" s="70" t="s">
        <v>94</v>
      </c>
      <c r="P223" s="70" t="s">
        <v>94</v>
      </c>
      <c r="Q223" s="70"/>
      <c r="R223" s="127"/>
    </row>
    <row r="224" spans="1:18">
      <c r="A224" s="153"/>
      <c r="B224" s="146"/>
      <c r="C224" s="146"/>
      <c r="D224" s="32" t="s">
        <v>317</v>
      </c>
      <c r="E224">
        <v>4007.4</v>
      </c>
      <c r="F224" s="146"/>
      <c r="G224" s="104">
        <v>3998.8</v>
      </c>
      <c r="H224" s="146"/>
      <c r="I224" s="105">
        <f t="shared" si="63"/>
        <v>-2.1460298447871212E-3</v>
      </c>
      <c r="J224" s="127"/>
      <c r="K224" s="104">
        <v>3980.5</v>
      </c>
      <c r="L224" s="146"/>
      <c r="M224" s="105">
        <f t="shared" si="64"/>
        <v>-4.5763729118736074E-3</v>
      </c>
      <c r="N224" s="127"/>
      <c r="O224" s="70" t="s">
        <v>94</v>
      </c>
      <c r="P224" s="70" t="s">
        <v>94</v>
      </c>
      <c r="Q224" s="70"/>
      <c r="R224" s="127"/>
    </row>
    <row r="225" spans="1:18">
      <c r="A225" s="153"/>
      <c r="B225" s="146"/>
      <c r="C225" s="146"/>
      <c r="D225" s="32" t="s">
        <v>318</v>
      </c>
      <c r="E225">
        <v>4017.3</v>
      </c>
      <c r="F225" s="146"/>
      <c r="G225" s="104">
        <v>4008.2</v>
      </c>
      <c r="H225" s="146"/>
      <c r="I225" s="105">
        <f t="shared" si="63"/>
        <v>-2.2652029970379019E-3</v>
      </c>
      <c r="J225" s="127"/>
      <c r="K225" s="104">
        <v>3988.6</v>
      </c>
      <c r="L225" s="146"/>
      <c r="M225" s="105">
        <f t="shared" si="64"/>
        <v>-4.8899755501222268E-3</v>
      </c>
      <c r="N225" s="127"/>
      <c r="O225" s="70" t="s">
        <v>94</v>
      </c>
      <c r="P225" s="70" t="s">
        <v>94</v>
      </c>
      <c r="Q225" s="70"/>
      <c r="R225" s="127"/>
    </row>
    <row r="226" spans="1:18">
      <c r="A226" s="153"/>
      <c r="B226" s="146"/>
      <c r="C226" s="146"/>
      <c r="D226" s="32" t="s">
        <v>319</v>
      </c>
      <c r="E226">
        <v>4013.2</v>
      </c>
      <c r="F226" s="146"/>
      <c r="G226" s="104">
        <v>4003.4</v>
      </c>
      <c r="H226" s="146"/>
      <c r="I226" s="105">
        <f t="shared" si="63"/>
        <v>-2.441941592743877E-3</v>
      </c>
      <c r="J226" s="127"/>
      <c r="K226" s="104">
        <v>3983.4</v>
      </c>
      <c r="L226" s="146"/>
      <c r="M226" s="105">
        <f t="shared" si="64"/>
        <v>-4.9957536094319827E-3</v>
      </c>
      <c r="N226" s="127"/>
      <c r="O226" s="70" t="s">
        <v>94</v>
      </c>
      <c r="P226" s="70" t="s">
        <v>94</v>
      </c>
      <c r="Q226" s="70"/>
      <c r="R226" s="127"/>
    </row>
    <row r="227" spans="1:18">
      <c r="A227" s="153">
        <v>8</v>
      </c>
      <c r="B227" s="146"/>
      <c r="C227" s="145">
        <v>45574</v>
      </c>
      <c r="D227" s="32" t="s">
        <v>320</v>
      </c>
      <c r="E227">
        <v>3939.3</v>
      </c>
      <c r="F227" s="146">
        <f>AVERAGE(E227:E242)</f>
        <v>3995.5187499999997</v>
      </c>
      <c r="G227">
        <v>3942.7</v>
      </c>
      <c r="H227" s="146">
        <f>AVERAGE(G227:G242)</f>
        <v>3997.8187500000004</v>
      </c>
      <c r="I227" s="105">
        <f t="shared" si="63"/>
        <v>8.6309750463271035E-4</v>
      </c>
      <c r="J227" s="151">
        <f t="shared" ref="J227" si="70">AVERAGE(I227:I242)</f>
        <v>5.7976188514524836E-4</v>
      </c>
      <c r="K227" s="104">
        <v>3943.7</v>
      </c>
      <c r="L227" s="146">
        <f t="shared" ref="L227" si="71">AVERAGE(K227:K242)</f>
        <v>4002.3687499999992</v>
      </c>
      <c r="M227" s="105">
        <f t="shared" si="64"/>
        <v>2.5363329697922747E-4</v>
      </c>
      <c r="N227" s="151">
        <f t="shared" ref="N227" si="72">AVERAGE(M227:M242)</f>
        <v>1.1400763882994944E-3</v>
      </c>
      <c r="O227" s="70">
        <v>3905.8</v>
      </c>
      <c r="P227" s="70" t="s">
        <v>94</v>
      </c>
      <c r="Q227" s="70" t="s">
        <v>94</v>
      </c>
      <c r="R227" s="152">
        <f>C227+90</f>
        <v>45664</v>
      </c>
    </row>
    <row r="228" spans="1:18">
      <c r="A228" s="153"/>
      <c r="B228" s="146"/>
      <c r="C228" s="146"/>
      <c r="D228" s="32" t="s">
        <v>321</v>
      </c>
      <c r="E228">
        <v>3980.3</v>
      </c>
      <c r="F228" s="146"/>
      <c r="G228">
        <v>4005.3</v>
      </c>
      <c r="H228" s="146"/>
      <c r="I228" s="105">
        <f t="shared" si="63"/>
        <v>6.2809335979700023E-3</v>
      </c>
      <c r="J228" s="127"/>
      <c r="K228" s="104">
        <v>4008</v>
      </c>
      <c r="L228" s="146"/>
      <c r="M228" s="105">
        <f t="shared" si="64"/>
        <v>6.7410680847872022E-4</v>
      </c>
      <c r="N228" s="127"/>
      <c r="O228" s="70">
        <v>3974.6</v>
      </c>
      <c r="P228" s="70" t="s">
        <v>94</v>
      </c>
      <c r="Q228" s="70" t="s">
        <v>94</v>
      </c>
      <c r="R228" s="127"/>
    </row>
    <row r="229" spans="1:18">
      <c r="A229" s="153"/>
      <c r="B229" s="146"/>
      <c r="C229" s="146"/>
      <c r="D229" s="32" t="s">
        <v>322</v>
      </c>
      <c r="E229">
        <v>4003.4</v>
      </c>
      <c r="F229" s="146"/>
      <c r="G229">
        <v>3984.4</v>
      </c>
      <c r="H229" s="146"/>
      <c r="I229" s="105">
        <f t="shared" si="63"/>
        <v>-4.7459659289603839E-3</v>
      </c>
      <c r="J229" s="127"/>
      <c r="K229" s="104">
        <v>3987.1</v>
      </c>
      <c r="L229" s="146"/>
      <c r="M229" s="105">
        <f t="shared" si="64"/>
        <v>6.7764280694704803E-4</v>
      </c>
      <c r="N229" s="127"/>
      <c r="O229" s="70">
        <v>3956.8</v>
      </c>
      <c r="P229" s="70" t="s">
        <v>94</v>
      </c>
      <c r="Q229" s="70" t="s">
        <v>94</v>
      </c>
      <c r="R229" s="127"/>
    </row>
    <row r="230" spans="1:18">
      <c r="A230" s="153"/>
      <c r="B230" s="146"/>
      <c r="C230" s="146"/>
      <c r="D230" s="32" t="s">
        <v>323</v>
      </c>
      <c r="E230">
        <v>3994.7</v>
      </c>
      <c r="F230" s="146"/>
      <c r="G230">
        <v>3993.4</v>
      </c>
      <c r="H230" s="146"/>
      <c r="I230" s="105">
        <f t="shared" si="63"/>
        <v>-3.254311963350758E-4</v>
      </c>
      <c r="J230" s="127"/>
      <c r="K230" s="104">
        <v>3994.8</v>
      </c>
      <c r="L230" s="146"/>
      <c r="M230" s="105">
        <f t="shared" si="64"/>
        <v>3.5057845444986499E-4</v>
      </c>
      <c r="N230" s="127"/>
      <c r="O230" s="70">
        <v>3962.3</v>
      </c>
      <c r="P230" s="70" t="s">
        <v>94</v>
      </c>
      <c r="Q230" s="70" t="s">
        <v>94</v>
      </c>
      <c r="R230" s="127"/>
    </row>
    <row r="231" spans="1:18">
      <c r="A231" s="153"/>
      <c r="B231" s="146"/>
      <c r="C231" s="146"/>
      <c r="D231" s="32" t="s">
        <v>324</v>
      </c>
      <c r="E231">
        <v>4004.3</v>
      </c>
      <c r="F231" s="146"/>
      <c r="G231">
        <v>3995.6</v>
      </c>
      <c r="H231" s="146"/>
      <c r="I231" s="105">
        <f t="shared" si="63"/>
        <v>-2.1726643857853489E-3</v>
      </c>
      <c r="J231" s="127"/>
      <c r="K231" s="104">
        <v>3997.9</v>
      </c>
      <c r="L231" s="146"/>
      <c r="M231" s="105">
        <f t="shared" si="64"/>
        <v>5.7563319651621333E-4</v>
      </c>
      <c r="N231" s="127"/>
      <c r="O231" s="70" t="s">
        <v>94</v>
      </c>
      <c r="P231" s="70">
        <v>3937</v>
      </c>
      <c r="Q231" s="70" t="s">
        <v>94</v>
      </c>
      <c r="R231" s="127"/>
    </row>
    <row r="232" spans="1:18">
      <c r="A232" s="153"/>
      <c r="B232" s="146"/>
      <c r="C232" s="146"/>
      <c r="D232" s="32" t="s">
        <v>325</v>
      </c>
      <c r="E232">
        <v>4043.7</v>
      </c>
      <c r="F232" s="146"/>
      <c r="G232">
        <v>4047.3</v>
      </c>
      <c r="H232" s="146"/>
      <c r="I232" s="105">
        <f t="shared" si="63"/>
        <v>8.9027375918103815E-4</v>
      </c>
      <c r="J232" s="127"/>
      <c r="K232" s="104">
        <v>4050.8</v>
      </c>
      <c r="L232" s="146"/>
      <c r="M232" s="105">
        <f t="shared" si="64"/>
        <v>8.6477404689546116E-4</v>
      </c>
      <c r="N232" s="127"/>
      <c r="O232" s="70" t="s">
        <v>94</v>
      </c>
      <c r="P232" s="70">
        <v>3993.9</v>
      </c>
      <c r="Q232" s="70" t="s">
        <v>94</v>
      </c>
      <c r="R232" s="127"/>
    </row>
    <row r="233" spans="1:18">
      <c r="A233" s="153"/>
      <c r="B233" s="146"/>
      <c r="C233" s="146"/>
      <c r="D233" s="32" t="s">
        <v>326</v>
      </c>
      <c r="E233">
        <v>3971.5</v>
      </c>
      <c r="F233" s="146"/>
      <c r="G233">
        <v>3975.1</v>
      </c>
      <c r="H233" s="146"/>
      <c r="I233" s="105">
        <f t="shared" si="63"/>
        <v>9.0645851693312582E-4</v>
      </c>
      <c r="J233" s="127"/>
      <c r="K233" s="104">
        <v>3978.1</v>
      </c>
      <c r="L233" s="146"/>
      <c r="M233" s="105">
        <f t="shared" si="64"/>
        <v>7.5469799501899323E-4</v>
      </c>
      <c r="N233" s="127"/>
      <c r="O233" s="70" t="s">
        <v>94</v>
      </c>
      <c r="P233" s="70">
        <v>3920.3</v>
      </c>
      <c r="Q233" s="70" t="s">
        <v>94</v>
      </c>
      <c r="R233" s="127"/>
    </row>
    <row r="234" spans="1:18">
      <c r="A234" s="153"/>
      <c r="B234" s="146"/>
      <c r="C234" s="146"/>
      <c r="D234" s="32" t="s">
        <v>327</v>
      </c>
      <c r="E234">
        <v>4010.7</v>
      </c>
      <c r="F234" s="146"/>
      <c r="G234">
        <v>4012</v>
      </c>
      <c r="H234" s="146"/>
      <c r="I234" s="105">
        <f t="shared" si="63"/>
        <v>3.2413294437384543E-4</v>
      </c>
      <c r="J234" s="127"/>
      <c r="K234" s="104">
        <v>4015.3</v>
      </c>
      <c r="L234" s="146"/>
      <c r="M234" s="105">
        <f t="shared" si="64"/>
        <v>8.2253240279167041E-4</v>
      </c>
      <c r="N234" s="127"/>
      <c r="O234" s="70" t="s">
        <v>94</v>
      </c>
      <c r="P234" s="70"/>
      <c r="Q234" s="70" t="s">
        <v>94</v>
      </c>
      <c r="R234" s="127"/>
    </row>
    <row r="235" spans="1:18">
      <c r="A235" s="153"/>
      <c r="B235" s="146"/>
      <c r="C235" s="146"/>
      <c r="D235" s="32" t="s">
        <v>328</v>
      </c>
      <c r="E235">
        <v>4049.1</v>
      </c>
      <c r="F235" s="146"/>
      <c r="G235">
        <v>4052.1</v>
      </c>
      <c r="H235" s="146"/>
      <c r="I235" s="105">
        <f t="shared" si="63"/>
        <v>7.4090538638215905E-4</v>
      </c>
      <c r="J235" s="127"/>
      <c r="K235" s="104">
        <v>4056</v>
      </c>
      <c r="L235" s="146"/>
      <c r="M235" s="105">
        <f t="shared" si="64"/>
        <v>9.6246390760348736E-4</v>
      </c>
      <c r="N235" s="127"/>
      <c r="O235" s="70" t="s">
        <v>94</v>
      </c>
      <c r="P235" s="70" t="s">
        <v>94</v>
      </c>
      <c r="Q235" s="70">
        <v>3927.6</v>
      </c>
      <c r="R235" s="127"/>
    </row>
    <row r="236" spans="1:18">
      <c r="A236" s="153"/>
      <c r="B236" s="146"/>
      <c r="C236" s="146"/>
      <c r="D236" s="32" t="s">
        <v>329</v>
      </c>
      <c r="E236">
        <v>3973.7</v>
      </c>
      <c r="F236" s="146"/>
      <c r="G236">
        <v>3994.3</v>
      </c>
      <c r="H236" s="146"/>
      <c r="I236" s="105">
        <f t="shared" si="63"/>
        <v>5.1840853612503124E-3</v>
      </c>
      <c r="J236" s="127"/>
      <c r="K236" s="104">
        <v>3997.1</v>
      </c>
      <c r="L236" s="146"/>
      <c r="M236" s="105">
        <f t="shared" si="64"/>
        <v>7.009989234658706E-4</v>
      </c>
      <c r="N236" s="127"/>
      <c r="O236" s="70" t="s">
        <v>94</v>
      </c>
      <c r="P236" s="70" t="s">
        <v>94</v>
      </c>
      <c r="Q236" s="70">
        <v>3969.5</v>
      </c>
      <c r="R236" s="127"/>
    </row>
    <row r="237" spans="1:18">
      <c r="A237" s="153"/>
      <c r="B237" s="146"/>
      <c r="C237" s="146"/>
      <c r="D237" s="32" t="s">
        <v>330</v>
      </c>
      <c r="E237">
        <v>3988.7</v>
      </c>
      <c r="F237" s="146"/>
      <c r="G237">
        <v>3978.3</v>
      </c>
      <c r="H237" s="146"/>
      <c r="I237" s="105">
        <f t="shared" si="63"/>
        <v>-2.6073658084086637E-3</v>
      </c>
      <c r="J237" s="127"/>
      <c r="K237" s="104">
        <v>3982.1</v>
      </c>
      <c r="L237" s="146"/>
      <c r="M237" s="105">
        <f t="shared" si="64"/>
        <v>9.5518186159910688E-4</v>
      </c>
      <c r="N237" s="127"/>
      <c r="O237" s="70" t="s">
        <v>94</v>
      </c>
      <c r="P237" s="70" t="s">
        <v>94</v>
      </c>
      <c r="Q237" s="70">
        <v>3887.1</v>
      </c>
      <c r="R237" s="127"/>
    </row>
    <row r="238" spans="1:18">
      <c r="A238" s="153"/>
      <c r="B238" s="146"/>
      <c r="C238" s="146"/>
      <c r="D238" s="32" t="s">
        <v>331</v>
      </c>
      <c r="E238">
        <v>3965.5</v>
      </c>
      <c r="F238" s="146"/>
      <c r="G238">
        <v>3969.9</v>
      </c>
      <c r="H238" s="146"/>
      <c r="I238" s="105">
        <f t="shared" si="63"/>
        <v>1.1095700416088995E-3</v>
      </c>
      <c r="J238" s="127"/>
      <c r="K238" s="104">
        <v>3996.7</v>
      </c>
      <c r="L238" s="146"/>
      <c r="M238" s="105">
        <f t="shared" si="64"/>
        <v>6.7507997682560586E-3</v>
      </c>
      <c r="N238" s="127"/>
      <c r="O238" s="70" t="s">
        <v>94</v>
      </c>
      <c r="P238" s="70" t="s">
        <v>94</v>
      </c>
      <c r="Q238" s="70"/>
      <c r="R238" s="127"/>
    </row>
    <row r="239" spans="1:18">
      <c r="A239" s="153"/>
      <c r="B239" s="146"/>
      <c r="C239" s="146"/>
      <c r="D239" s="32" t="s">
        <v>332</v>
      </c>
      <c r="E239">
        <v>4026.1</v>
      </c>
      <c r="F239" s="146"/>
      <c r="G239">
        <v>4026.9</v>
      </c>
      <c r="H239" s="146"/>
      <c r="I239" s="105">
        <f t="shared" si="63"/>
        <v>1.9870345992404112E-4</v>
      </c>
      <c r="J239" s="127"/>
      <c r="K239" s="104">
        <v>4030.3</v>
      </c>
      <c r="L239" s="146"/>
      <c r="M239" s="105">
        <f t="shared" si="64"/>
        <v>8.4432193498723356E-4</v>
      </c>
      <c r="N239" s="127"/>
      <c r="O239" s="70" t="s">
        <v>94</v>
      </c>
      <c r="P239" s="70" t="s">
        <v>94</v>
      </c>
      <c r="Q239" s="70"/>
      <c r="R239" s="127"/>
    </row>
    <row r="240" spans="1:18">
      <c r="A240" s="153"/>
      <c r="B240" s="146"/>
      <c r="C240" s="146"/>
      <c r="D240" s="32" t="s">
        <v>333</v>
      </c>
      <c r="E240">
        <v>3982.8</v>
      </c>
      <c r="F240" s="146"/>
      <c r="G240">
        <v>3985.8</v>
      </c>
      <c r="H240" s="146"/>
      <c r="I240" s="105">
        <f t="shared" si="63"/>
        <v>7.5323892738776732E-4</v>
      </c>
      <c r="J240" s="127"/>
      <c r="K240" s="104">
        <v>3990.2</v>
      </c>
      <c r="L240" s="146"/>
      <c r="M240" s="105">
        <f t="shared" si="64"/>
        <v>1.103918912137999E-3</v>
      </c>
      <c r="N240" s="127"/>
      <c r="O240" s="70" t="s">
        <v>94</v>
      </c>
      <c r="P240" s="70" t="s">
        <v>94</v>
      </c>
      <c r="Q240" s="70"/>
      <c r="R240" s="127"/>
    </row>
    <row r="241" spans="1:18">
      <c r="A241" s="153"/>
      <c r="B241" s="146"/>
      <c r="C241" s="146"/>
      <c r="D241" s="32" t="s">
        <v>334</v>
      </c>
      <c r="E241">
        <v>3998.9</v>
      </c>
      <c r="F241" s="146"/>
      <c r="G241">
        <v>4003</v>
      </c>
      <c r="H241" s="146"/>
      <c r="I241" s="105">
        <f t="shared" si="63"/>
        <v>1.0252819525369248E-3</v>
      </c>
      <c r="J241" s="127"/>
      <c r="K241" s="104">
        <v>4005.2</v>
      </c>
      <c r="L241" s="146"/>
      <c r="M241" s="105">
        <f t="shared" si="64"/>
        <v>5.4958780914309718E-4</v>
      </c>
      <c r="N241" s="127"/>
      <c r="O241" s="70" t="s">
        <v>94</v>
      </c>
      <c r="P241" s="70" t="s">
        <v>94</v>
      </c>
      <c r="Q241" s="70"/>
      <c r="R241" s="127"/>
    </row>
    <row r="242" spans="1:18">
      <c r="A242" s="153"/>
      <c r="B242" s="146"/>
      <c r="C242" s="146"/>
      <c r="D242" s="32" t="s">
        <v>335</v>
      </c>
      <c r="E242">
        <v>3995.6</v>
      </c>
      <c r="F242" s="146"/>
      <c r="G242">
        <v>3999</v>
      </c>
      <c r="H242" s="146"/>
      <c r="I242" s="105">
        <f t="shared" si="63"/>
        <v>8.5093602963261868E-4</v>
      </c>
      <c r="J242" s="127"/>
      <c r="K242" s="104">
        <v>4004.6</v>
      </c>
      <c r="L242" s="146"/>
      <c r="M242" s="105">
        <f t="shared" si="64"/>
        <v>1.4003500875218577E-3</v>
      </c>
      <c r="N242" s="127"/>
      <c r="O242" s="70" t="s">
        <v>94</v>
      </c>
      <c r="P242" s="70" t="s">
        <v>94</v>
      </c>
      <c r="Q242" s="70"/>
      <c r="R242" s="127"/>
    </row>
    <row r="243" spans="1:18">
      <c r="A243" s="153"/>
      <c r="B243" s="146"/>
      <c r="C243" s="146"/>
      <c r="D243" s="32" t="s">
        <v>336</v>
      </c>
      <c r="E243">
        <v>3996.3</v>
      </c>
      <c r="F243" s="146">
        <f>AVERAGE(E243:E258)</f>
        <v>3967.21875</v>
      </c>
      <c r="G243">
        <v>3986.1</v>
      </c>
      <c r="H243" s="146">
        <f>AVERAGE(G243:G258)</f>
        <v>3937.7624999999998</v>
      </c>
      <c r="I243" s="105">
        <f t="shared" si="63"/>
        <v>-2.5523609338638921E-3</v>
      </c>
      <c r="J243" s="151">
        <f t="shared" ref="J243" si="73">AVERAGE(I243:I258)</f>
        <v>-7.4248981006012609E-3</v>
      </c>
      <c r="K243" s="104">
        <v>3955.9</v>
      </c>
      <c r="L243" s="146">
        <f t="shared" ref="L243" si="74">AVERAGE(K243:K258)</f>
        <v>3924.2875000000004</v>
      </c>
      <c r="M243" s="105">
        <f t="shared" si="64"/>
        <v>-7.5763277388926067E-3</v>
      </c>
      <c r="N243" s="151">
        <f t="shared" ref="N243" si="75">AVERAGE(M243:M258)</f>
        <v>-3.0618911347934639E-3</v>
      </c>
      <c r="O243" s="70">
        <v>3945</v>
      </c>
      <c r="P243" s="70" t="s">
        <v>94</v>
      </c>
      <c r="Q243" s="70" t="s">
        <v>94</v>
      </c>
      <c r="R243" s="127"/>
    </row>
    <row r="244" spans="1:18">
      <c r="A244" s="153"/>
      <c r="B244" s="146"/>
      <c r="C244" s="146"/>
      <c r="D244" s="32" t="s">
        <v>337</v>
      </c>
      <c r="E244">
        <v>4026.8</v>
      </c>
      <c r="F244" s="146"/>
      <c r="G244">
        <v>4017.3</v>
      </c>
      <c r="H244" s="146"/>
      <c r="I244" s="105">
        <f t="shared" si="63"/>
        <v>-2.3591934041919142E-3</v>
      </c>
      <c r="J244" s="127"/>
      <c r="K244" s="104">
        <v>3987.6</v>
      </c>
      <c r="L244" s="146"/>
      <c r="M244" s="105">
        <f t="shared" si="64"/>
        <v>-7.3930251661564412E-3</v>
      </c>
      <c r="N244" s="127"/>
      <c r="O244" s="70">
        <v>3978.9</v>
      </c>
      <c r="P244" s="70" t="s">
        <v>94</v>
      </c>
      <c r="Q244" s="70" t="s">
        <v>94</v>
      </c>
      <c r="R244" s="127"/>
    </row>
    <row r="245" spans="1:18">
      <c r="A245" s="153"/>
      <c r="B245" s="146"/>
      <c r="C245" s="146"/>
      <c r="D245" s="32" t="s">
        <v>338</v>
      </c>
      <c r="E245">
        <v>3938.7</v>
      </c>
      <c r="F245" s="146"/>
      <c r="G245">
        <v>3928.7</v>
      </c>
      <c r="H245" s="146"/>
      <c r="I245" s="105">
        <f t="shared" si="63"/>
        <v>-2.5389087770076421E-3</v>
      </c>
      <c r="J245" s="127"/>
      <c r="K245" s="104">
        <v>3895.4</v>
      </c>
      <c r="L245" s="146"/>
      <c r="M245" s="105">
        <f t="shared" si="64"/>
        <v>-8.4760862371776238E-3</v>
      </c>
      <c r="N245" s="127"/>
      <c r="O245" s="70">
        <v>3885.3</v>
      </c>
      <c r="P245" s="70" t="s">
        <v>94</v>
      </c>
      <c r="Q245" s="70" t="s">
        <v>94</v>
      </c>
      <c r="R245" s="127"/>
    </row>
    <row r="246" spans="1:18">
      <c r="A246" s="153"/>
      <c r="B246" s="146"/>
      <c r="C246" s="146"/>
      <c r="D246" s="32" t="s">
        <v>339</v>
      </c>
      <c r="E246">
        <v>3957.7</v>
      </c>
      <c r="F246" s="146"/>
      <c r="G246">
        <v>3948.9</v>
      </c>
      <c r="H246" s="146"/>
      <c r="I246" s="105">
        <f t="shared" si="63"/>
        <v>-2.2235136569218809E-3</v>
      </c>
      <c r="J246" s="127"/>
      <c r="K246" s="104">
        <v>3918.3</v>
      </c>
      <c r="L246" s="146"/>
      <c r="M246" s="105">
        <f t="shared" si="64"/>
        <v>-7.7489933905644376E-3</v>
      </c>
      <c r="N246" s="127"/>
      <c r="O246" s="70">
        <v>3907.8</v>
      </c>
      <c r="P246" s="70" t="s">
        <v>94</v>
      </c>
      <c r="Q246" s="70" t="s">
        <v>94</v>
      </c>
      <c r="R246" s="127"/>
    </row>
    <row r="247" spans="1:18">
      <c r="A247" s="153"/>
      <c r="B247" s="146"/>
      <c r="C247" s="146"/>
      <c r="D247" s="32" t="s">
        <v>340</v>
      </c>
      <c r="E247">
        <v>3968</v>
      </c>
      <c r="F247" s="146"/>
      <c r="G247">
        <v>3658.7</v>
      </c>
      <c r="H247" s="146"/>
      <c r="I247" s="105">
        <f t="shared" si="63"/>
        <v>-7.7948588709677469E-2</v>
      </c>
      <c r="J247" s="127"/>
      <c r="K247" s="104">
        <v>3927.7</v>
      </c>
      <c r="L247" s="146"/>
      <c r="M247" s="105">
        <f t="shared" si="64"/>
        <v>7.352338262224288E-2</v>
      </c>
      <c r="N247" s="127"/>
      <c r="O247" s="70" t="s">
        <v>94</v>
      </c>
      <c r="P247" s="70">
        <v>3899.3</v>
      </c>
      <c r="Q247" s="70" t="s">
        <v>94</v>
      </c>
      <c r="R247" s="127"/>
    </row>
    <row r="248" spans="1:18">
      <c r="A248" s="153"/>
      <c r="B248" s="146"/>
      <c r="C248" s="146"/>
      <c r="D248" s="32" t="s">
        <v>341</v>
      </c>
      <c r="E248">
        <v>3982.4</v>
      </c>
      <c r="F248" s="146"/>
      <c r="G248">
        <v>3972.4</v>
      </c>
      <c r="H248" s="146"/>
      <c r="I248" s="105">
        <f t="shared" si="63"/>
        <v>-2.5110486139011652E-3</v>
      </c>
      <c r="J248" s="127"/>
      <c r="K248" s="104">
        <v>3938.5</v>
      </c>
      <c r="L248" s="146"/>
      <c r="M248" s="105">
        <f t="shared" si="64"/>
        <v>-8.5338837982076553E-3</v>
      </c>
      <c r="N248" s="127"/>
      <c r="O248" s="70" t="s">
        <v>94</v>
      </c>
      <c r="P248" s="70">
        <v>3911.3</v>
      </c>
      <c r="Q248" s="70" t="s">
        <v>94</v>
      </c>
      <c r="R248" s="127"/>
    </row>
    <row r="249" spans="1:18">
      <c r="A249" s="153"/>
      <c r="B249" s="146"/>
      <c r="C249" s="146"/>
      <c r="D249" s="32" t="s">
        <v>342</v>
      </c>
      <c r="E249">
        <v>3987.2</v>
      </c>
      <c r="F249" s="146"/>
      <c r="G249">
        <v>3977.5</v>
      </c>
      <c r="H249" s="146"/>
      <c r="I249" s="105">
        <f t="shared" si="63"/>
        <v>-2.4327849117174506E-3</v>
      </c>
      <c r="J249" s="127"/>
      <c r="K249" s="104">
        <v>3944.5</v>
      </c>
      <c r="L249" s="146"/>
      <c r="M249" s="105">
        <f t="shared" si="64"/>
        <v>-8.2966687617850414E-3</v>
      </c>
      <c r="N249" s="127"/>
      <c r="O249" s="70" t="s">
        <v>94</v>
      </c>
      <c r="P249" s="70">
        <v>3919.3</v>
      </c>
      <c r="Q249" s="70" t="s">
        <v>94</v>
      </c>
      <c r="R249" s="127"/>
    </row>
    <row r="250" spans="1:18">
      <c r="A250" s="153"/>
      <c r="B250" s="146"/>
      <c r="C250" s="146"/>
      <c r="D250" s="32" t="s">
        <v>343</v>
      </c>
      <c r="E250">
        <v>3960.8</v>
      </c>
      <c r="F250" s="146"/>
      <c r="G250">
        <v>3949.4</v>
      </c>
      <c r="H250" s="146"/>
      <c r="I250" s="105">
        <f t="shared" si="63"/>
        <v>-2.8782064229448826E-3</v>
      </c>
      <c r="J250" s="127"/>
      <c r="K250" s="104">
        <v>3920.4</v>
      </c>
      <c r="L250" s="146"/>
      <c r="M250" s="105">
        <f t="shared" si="64"/>
        <v>-7.342887527219324E-3</v>
      </c>
      <c r="N250" s="127"/>
      <c r="O250" s="70" t="s">
        <v>94</v>
      </c>
      <c r="P250" s="70"/>
      <c r="Q250" s="70" t="s">
        <v>94</v>
      </c>
      <c r="R250" s="127"/>
    </row>
    <row r="251" spans="1:18">
      <c r="A251" s="153"/>
      <c r="B251" s="146"/>
      <c r="C251" s="146"/>
      <c r="D251" s="32" t="s">
        <v>344</v>
      </c>
      <c r="E251">
        <v>3970.6</v>
      </c>
      <c r="F251" s="146"/>
      <c r="G251">
        <v>3960.5</v>
      </c>
      <c r="H251" s="146"/>
      <c r="I251" s="105">
        <f t="shared" si="63"/>
        <v>-2.5436961668261495E-3</v>
      </c>
      <c r="J251" s="127"/>
      <c r="K251" s="104">
        <v>3926.5</v>
      </c>
      <c r="L251" s="146"/>
      <c r="M251" s="105">
        <f t="shared" si="64"/>
        <v>-8.5847746496654463E-3</v>
      </c>
      <c r="N251" s="127"/>
      <c r="O251" s="70" t="s">
        <v>94</v>
      </c>
      <c r="P251" s="70" t="s">
        <v>94</v>
      </c>
      <c r="Q251" s="70">
        <v>3867.6</v>
      </c>
      <c r="R251" s="127"/>
    </row>
    <row r="252" spans="1:18">
      <c r="A252" s="153"/>
      <c r="B252" s="146"/>
      <c r="C252" s="146"/>
      <c r="D252" s="32" t="s">
        <v>345</v>
      </c>
      <c r="E252">
        <v>3980.2</v>
      </c>
      <c r="F252" s="146"/>
      <c r="G252">
        <v>3970.8</v>
      </c>
      <c r="H252" s="146"/>
      <c r="I252" s="105">
        <f t="shared" si="63"/>
        <v>-2.3616903673181339E-3</v>
      </c>
      <c r="J252" s="127"/>
      <c r="K252" s="104">
        <v>3941.3</v>
      </c>
      <c r="L252" s="146"/>
      <c r="M252" s="105">
        <f t="shared" si="64"/>
        <v>-7.4292334038480907E-3</v>
      </c>
      <c r="N252" s="127"/>
      <c r="O252" s="70" t="s">
        <v>94</v>
      </c>
      <c r="P252" s="70" t="s">
        <v>94</v>
      </c>
      <c r="Q252" s="70">
        <v>3827.7</v>
      </c>
      <c r="R252" s="127"/>
    </row>
    <row r="253" spans="1:18">
      <c r="A253" s="153"/>
      <c r="B253" s="146"/>
      <c r="C253" s="146"/>
      <c r="D253" s="32" t="s">
        <v>346</v>
      </c>
      <c r="E253">
        <v>3948.1</v>
      </c>
      <c r="F253" s="146"/>
      <c r="G253">
        <v>3937.5</v>
      </c>
      <c r="H253" s="146"/>
      <c r="I253" s="105">
        <f t="shared" si="63"/>
        <v>-2.684835743775464E-3</v>
      </c>
      <c r="J253" s="127"/>
      <c r="K253" s="104">
        <v>3901.2</v>
      </c>
      <c r="L253" s="146"/>
      <c r="M253" s="105">
        <f t="shared" si="64"/>
        <v>-9.2190476190476649E-3</v>
      </c>
      <c r="N253" s="127"/>
      <c r="O253" s="70" t="s">
        <v>94</v>
      </c>
      <c r="P253" s="70" t="s">
        <v>94</v>
      </c>
      <c r="Q253" s="70">
        <v>3889.1</v>
      </c>
      <c r="R253" s="127"/>
    </row>
    <row r="254" spans="1:18">
      <c r="A254" s="153"/>
      <c r="B254" s="146"/>
      <c r="C254" s="146"/>
      <c r="D254" s="32" t="s">
        <v>347</v>
      </c>
      <c r="E254">
        <v>3949.5</v>
      </c>
      <c r="F254" s="146"/>
      <c r="G254">
        <v>3937.6</v>
      </c>
      <c r="H254" s="146"/>
      <c r="I254" s="105">
        <f t="shared" si="63"/>
        <v>-3.0130396252690443E-3</v>
      </c>
      <c r="J254" s="127"/>
      <c r="K254" s="104">
        <v>3904.6</v>
      </c>
      <c r="L254" s="146"/>
      <c r="M254" s="105">
        <f t="shared" si="64"/>
        <v>-8.3807395367736688E-3</v>
      </c>
      <c r="N254" s="127"/>
      <c r="O254" s="70" t="s">
        <v>94</v>
      </c>
      <c r="P254" s="70" t="s">
        <v>94</v>
      </c>
      <c r="Q254" s="70"/>
      <c r="R254" s="127"/>
    </row>
    <row r="255" spans="1:18">
      <c r="A255" s="153"/>
      <c r="B255" s="146"/>
      <c r="C255" s="146"/>
      <c r="D255" s="32" t="s">
        <v>348</v>
      </c>
      <c r="E255">
        <v>3948.3</v>
      </c>
      <c r="F255" s="146"/>
      <c r="G255">
        <v>3937.2</v>
      </c>
      <c r="H255" s="146"/>
      <c r="I255" s="105">
        <f t="shared" si="63"/>
        <v>-2.8113365245802909E-3</v>
      </c>
      <c r="J255" s="127"/>
      <c r="K255" s="104">
        <v>3900.5</v>
      </c>
      <c r="L255" s="146"/>
      <c r="M255" s="105">
        <f t="shared" si="64"/>
        <v>-9.3213451183581791E-3</v>
      </c>
      <c r="N255" s="127"/>
      <c r="O255" s="70" t="s">
        <v>94</v>
      </c>
      <c r="P255" s="70" t="s">
        <v>94</v>
      </c>
      <c r="Q255" s="70"/>
      <c r="R255" s="127"/>
    </row>
    <row r="256" spans="1:18">
      <c r="A256" s="153"/>
      <c r="B256" s="146"/>
      <c r="C256" s="146"/>
      <c r="D256" s="32" t="s">
        <v>349</v>
      </c>
      <c r="E256">
        <v>3949.6</v>
      </c>
      <c r="F256" s="146"/>
      <c r="G256">
        <v>3938.7</v>
      </c>
      <c r="H256" s="146"/>
      <c r="I256" s="105">
        <f t="shared" si="63"/>
        <v>-2.7597731415839812E-3</v>
      </c>
      <c r="J256" s="127"/>
      <c r="K256" s="104">
        <v>3902.1</v>
      </c>
      <c r="L256" s="146"/>
      <c r="M256" s="105">
        <f t="shared" si="64"/>
        <v>-9.2924061238479471E-3</v>
      </c>
      <c r="N256" s="127"/>
      <c r="O256" s="70" t="s">
        <v>94</v>
      </c>
      <c r="P256" s="70" t="s">
        <v>94</v>
      </c>
      <c r="Q256" s="70"/>
      <c r="R256" s="127"/>
    </row>
    <row r="257" spans="1:18">
      <c r="A257" s="153"/>
      <c r="B257" s="146"/>
      <c r="C257" s="146"/>
      <c r="D257" s="32" t="s">
        <v>350</v>
      </c>
      <c r="E257">
        <v>3953.8</v>
      </c>
      <c r="F257" s="146"/>
      <c r="G257">
        <v>3940.5</v>
      </c>
      <c r="H257" s="146"/>
      <c r="I257" s="105">
        <f t="shared" si="63"/>
        <v>-3.3638524963326877E-3</v>
      </c>
      <c r="J257" s="127"/>
      <c r="K257" s="104">
        <v>3912.3</v>
      </c>
      <c r="L257" s="146"/>
      <c r="M257" s="105">
        <f t="shared" si="64"/>
        <v>-7.1564522268747158E-3</v>
      </c>
      <c r="N257" s="127"/>
      <c r="O257" s="70" t="s">
        <v>94</v>
      </c>
      <c r="P257" s="70" t="s">
        <v>94</v>
      </c>
      <c r="Q257" s="70"/>
      <c r="R257" s="127"/>
    </row>
    <row r="258" spans="1:18">
      <c r="A258" s="153"/>
      <c r="B258" s="146"/>
      <c r="C258" s="146"/>
      <c r="D258" s="32" t="s">
        <v>351</v>
      </c>
      <c r="E258">
        <v>3957.5</v>
      </c>
      <c r="F258" s="146"/>
      <c r="G258">
        <v>3942.4</v>
      </c>
      <c r="H258" s="146"/>
      <c r="I258" s="105">
        <f t="shared" si="63"/>
        <v>-3.8155401137081259E-3</v>
      </c>
      <c r="J258" s="127"/>
      <c r="K258" s="104">
        <v>3911.8</v>
      </c>
      <c r="L258" s="146"/>
      <c r="M258" s="105">
        <f t="shared" si="64"/>
        <v>-7.7617694805194575E-3</v>
      </c>
      <c r="N258" s="127"/>
      <c r="O258" s="70" t="s">
        <v>94</v>
      </c>
      <c r="P258" s="70" t="s">
        <v>94</v>
      </c>
      <c r="Q258" s="70"/>
      <c r="R258" s="127"/>
    </row>
    <row r="259" spans="1:18">
      <c r="A259" s="153">
        <v>9</v>
      </c>
      <c r="B259" s="146" t="s">
        <v>352</v>
      </c>
      <c r="C259" s="146"/>
      <c r="D259" s="32" t="s">
        <v>353</v>
      </c>
      <c r="F259" s="146" t="e">
        <f t="shared" ref="F259" si="76">AVERAGE(E259:E274)</f>
        <v>#DIV/0!</v>
      </c>
      <c r="G259" s="104"/>
      <c r="H259" s="146" t="e">
        <f t="shared" ref="H259" si="77">AVERAGE(G259:G274)</f>
        <v>#DIV/0!</v>
      </c>
      <c r="I259" s="105" t="e">
        <f t="shared" si="63"/>
        <v>#DIV/0!</v>
      </c>
      <c r="J259" s="151" t="e">
        <f t="shared" ref="J259" si="78">AVERAGE(I259:I274)</f>
        <v>#DIV/0!</v>
      </c>
      <c r="K259" s="104"/>
      <c r="L259" s="146" t="e">
        <f t="shared" ref="L259" si="79">AVERAGE(K259:K274)</f>
        <v>#DIV/0!</v>
      </c>
      <c r="M259" s="105" t="e">
        <f t="shared" si="64"/>
        <v>#DIV/0!</v>
      </c>
      <c r="N259" s="151" t="e">
        <f t="shared" ref="N259" si="80">AVERAGE(M259:M274)</f>
        <v>#DIV/0!</v>
      </c>
      <c r="O259" s="70"/>
      <c r="P259" s="70" t="s">
        <v>94</v>
      </c>
      <c r="Q259" s="70" t="s">
        <v>94</v>
      </c>
      <c r="R259" s="145"/>
    </row>
    <row r="260" spans="1:18">
      <c r="A260" s="153"/>
      <c r="B260" s="146"/>
      <c r="C260" s="146"/>
      <c r="D260" s="32" t="s">
        <v>354</v>
      </c>
      <c r="F260" s="146"/>
      <c r="G260" s="104"/>
      <c r="H260" s="146"/>
      <c r="I260" s="105" t="e">
        <f t="shared" ref="I260:I323" si="81">(G260-E260)/E260</f>
        <v>#DIV/0!</v>
      </c>
      <c r="J260" s="127"/>
      <c r="K260" s="104"/>
      <c r="L260" s="146"/>
      <c r="M260" s="105" t="e">
        <f t="shared" ref="M260:M323" si="82">(K260-G260)/G260</f>
        <v>#DIV/0!</v>
      </c>
      <c r="N260" s="127"/>
      <c r="O260" s="70"/>
      <c r="P260" s="70" t="s">
        <v>94</v>
      </c>
      <c r="Q260" s="70" t="s">
        <v>94</v>
      </c>
      <c r="R260" s="145"/>
    </row>
    <row r="261" spans="1:18">
      <c r="A261" s="153"/>
      <c r="B261" s="146"/>
      <c r="C261" s="146"/>
      <c r="D261" s="32" t="s">
        <v>355</v>
      </c>
      <c r="F261" s="146"/>
      <c r="G261" s="104"/>
      <c r="H261" s="146"/>
      <c r="I261" s="105" t="e">
        <f t="shared" si="81"/>
        <v>#DIV/0!</v>
      </c>
      <c r="J261" s="127"/>
      <c r="K261" s="104"/>
      <c r="L261" s="146"/>
      <c r="M261" s="105" t="e">
        <f t="shared" si="82"/>
        <v>#DIV/0!</v>
      </c>
      <c r="N261" s="127"/>
      <c r="O261" s="70"/>
      <c r="P261" s="70" t="s">
        <v>94</v>
      </c>
      <c r="Q261" s="70" t="s">
        <v>94</v>
      </c>
      <c r="R261" s="145"/>
    </row>
    <row r="262" spans="1:18">
      <c r="A262" s="153"/>
      <c r="B262" s="146"/>
      <c r="C262" s="146"/>
      <c r="D262" s="32" t="s">
        <v>356</v>
      </c>
      <c r="F262" s="146"/>
      <c r="G262" s="104"/>
      <c r="H262" s="146"/>
      <c r="I262" s="105" t="e">
        <f t="shared" si="81"/>
        <v>#DIV/0!</v>
      </c>
      <c r="J262" s="127"/>
      <c r="K262" s="104"/>
      <c r="L262" s="146"/>
      <c r="M262" s="105" t="e">
        <f t="shared" si="82"/>
        <v>#DIV/0!</v>
      </c>
      <c r="N262" s="127"/>
      <c r="O262" s="70"/>
      <c r="P262" s="70" t="s">
        <v>94</v>
      </c>
      <c r="Q262" s="70" t="s">
        <v>94</v>
      </c>
      <c r="R262" s="145"/>
    </row>
    <row r="263" spans="1:18">
      <c r="A263" s="153"/>
      <c r="B263" s="146"/>
      <c r="C263" s="146"/>
      <c r="D263" s="32" t="s">
        <v>357</v>
      </c>
      <c r="F263" s="146"/>
      <c r="G263" s="104"/>
      <c r="H263" s="146"/>
      <c r="I263" s="105" t="e">
        <f t="shared" si="81"/>
        <v>#DIV/0!</v>
      </c>
      <c r="J263" s="127"/>
      <c r="K263" s="104"/>
      <c r="L263" s="146"/>
      <c r="M263" s="105" t="e">
        <f t="shared" si="82"/>
        <v>#DIV/0!</v>
      </c>
      <c r="N263" s="127"/>
      <c r="O263" s="70" t="s">
        <v>94</v>
      </c>
      <c r="P263" s="70"/>
      <c r="Q263" s="70" t="s">
        <v>94</v>
      </c>
      <c r="R263" s="145"/>
    </row>
    <row r="264" spans="1:18">
      <c r="A264" s="153"/>
      <c r="B264" s="146"/>
      <c r="C264" s="146"/>
      <c r="D264" s="32" t="s">
        <v>358</v>
      </c>
      <c r="F264" s="146"/>
      <c r="G264" s="104"/>
      <c r="H264" s="146"/>
      <c r="I264" s="105" t="e">
        <f t="shared" si="81"/>
        <v>#DIV/0!</v>
      </c>
      <c r="J264" s="127"/>
      <c r="K264" s="104"/>
      <c r="L264" s="146"/>
      <c r="M264" s="105" t="e">
        <f t="shared" si="82"/>
        <v>#DIV/0!</v>
      </c>
      <c r="N264" s="127"/>
      <c r="O264" s="70" t="s">
        <v>94</v>
      </c>
      <c r="P264" s="70"/>
      <c r="Q264" s="70" t="s">
        <v>94</v>
      </c>
      <c r="R264" s="145"/>
    </row>
    <row r="265" spans="1:18">
      <c r="A265" s="153"/>
      <c r="B265" s="146"/>
      <c r="C265" s="146"/>
      <c r="D265" s="32" t="s">
        <v>359</v>
      </c>
      <c r="F265" s="146"/>
      <c r="G265" s="104"/>
      <c r="H265" s="146"/>
      <c r="I265" s="105" t="e">
        <f t="shared" si="81"/>
        <v>#DIV/0!</v>
      </c>
      <c r="J265" s="127"/>
      <c r="K265" s="104"/>
      <c r="L265" s="146"/>
      <c r="M265" s="105" t="e">
        <f t="shared" si="82"/>
        <v>#DIV/0!</v>
      </c>
      <c r="N265" s="127"/>
      <c r="O265" s="70" t="s">
        <v>94</v>
      </c>
      <c r="P265" s="70"/>
      <c r="Q265" s="70" t="s">
        <v>94</v>
      </c>
      <c r="R265" s="145"/>
    </row>
    <row r="266" spans="1:18">
      <c r="A266" s="153"/>
      <c r="B266" s="146"/>
      <c r="C266" s="146"/>
      <c r="D266" s="32" t="s">
        <v>360</v>
      </c>
      <c r="F266" s="146"/>
      <c r="G266" s="104"/>
      <c r="H266" s="146"/>
      <c r="I266" s="105" t="e">
        <f t="shared" si="81"/>
        <v>#DIV/0!</v>
      </c>
      <c r="J266" s="127"/>
      <c r="K266" s="104"/>
      <c r="L266" s="146"/>
      <c r="M266" s="105" t="e">
        <f t="shared" si="82"/>
        <v>#DIV/0!</v>
      </c>
      <c r="N266" s="127"/>
      <c r="O266" s="70" t="s">
        <v>94</v>
      </c>
      <c r="P266" s="70"/>
      <c r="Q266" s="70" t="s">
        <v>94</v>
      </c>
      <c r="R266" s="145"/>
    </row>
    <row r="267" spans="1:18">
      <c r="A267" s="153"/>
      <c r="B267" s="146"/>
      <c r="C267" s="146"/>
      <c r="D267" s="32" t="s">
        <v>361</v>
      </c>
      <c r="F267" s="146"/>
      <c r="G267" s="104"/>
      <c r="H267" s="146"/>
      <c r="I267" s="105" t="e">
        <f t="shared" si="81"/>
        <v>#DIV/0!</v>
      </c>
      <c r="J267" s="127"/>
      <c r="K267" s="104"/>
      <c r="L267" s="146"/>
      <c r="M267" s="105" t="e">
        <f t="shared" si="82"/>
        <v>#DIV/0!</v>
      </c>
      <c r="N267" s="127"/>
      <c r="O267" s="70" t="s">
        <v>94</v>
      </c>
      <c r="P267" s="70" t="s">
        <v>94</v>
      </c>
      <c r="Q267" s="70"/>
      <c r="R267" s="145"/>
    </row>
    <row r="268" spans="1:18">
      <c r="A268" s="153"/>
      <c r="B268" s="146"/>
      <c r="C268" s="146"/>
      <c r="D268" s="32" t="s">
        <v>362</v>
      </c>
      <c r="F268" s="146"/>
      <c r="G268" s="104"/>
      <c r="H268" s="146"/>
      <c r="I268" s="105" t="e">
        <f t="shared" si="81"/>
        <v>#DIV/0!</v>
      </c>
      <c r="J268" s="127"/>
      <c r="K268" s="104"/>
      <c r="L268" s="146"/>
      <c r="M268" s="105" t="e">
        <f t="shared" si="82"/>
        <v>#DIV/0!</v>
      </c>
      <c r="N268" s="127"/>
      <c r="O268" s="70" t="s">
        <v>94</v>
      </c>
      <c r="P268" s="70" t="s">
        <v>94</v>
      </c>
      <c r="Q268" s="70"/>
      <c r="R268" s="145"/>
    </row>
    <row r="269" spans="1:18">
      <c r="A269" s="153"/>
      <c r="B269" s="146"/>
      <c r="C269" s="146"/>
      <c r="D269" s="32" t="s">
        <v>363</v>
      </c>
      <c r="F269" s="146"/>
      <c r="G269" s="104"/>
      <c r="H269" s="146"/>
      <c r="I269" s="105" t="e">
        <f t="shared" si="81"/>
        <v>#DIV/0!</v>
      </c>
      <c r="J269" s="127"/>
      <c r="K269" s="104"/>
      <c r="L269" s="146"/>
      <c r="M269" s="105" t="e">
        <f t="shared" si="82"/>
        <v>#DIV/0!</v>
      </c>
      <c r="N269" s="127"/>
      <c r="O269" s="70" t="s">
        <v>94</v>
      </c>
      <c r="P269" s="70" t="s">
        <v>94</v>
      </c>
      <c r="Q269" s="70"/>
      <c r="R269" s="145"/>
    </row>
    <row r="270" spans="1:18">
      <c r="A270" s="153"/>
      <c r="B270" s="146"/>
      <c r="C270" s="146"/>
      <c r="D270" s="32" t="s">
        <v>364</v>
      </c>
      <c r="F270" s="146"/>
      <c r="G270" s="104"/>
      <c r="H270" s="146"/>
      <c r="I270" s="105" t="e">
        <f t="shared" si="81"/>
        <v>#DIV/0!</v>
      </c>
      <c r="J270" s="127"/>
      <c r="K270" s="104"/>
      <c r="L270" s="146"/>
      <c r="M270" s="105" t="e">
        <f t="shared" si="82"/>
        <v>#DIV/0!</v>
      </c>
      <c r="N270" s="127"/>
      <c r="O270" s="70" t="s">
        <v>94</v>
      </c>
      <c r="P270" s="70" t="s">
        <v>94</v>
      </c>
      <c r="Q270" s="70"/>
      <c r="R270" s="145"/>
    </row>
    <row r="271" spans="1:18">
      <c r="A271" s="153"/>
      <c r="B271" s="146"/>
      <c r="C271" s="146"/>
      <c r="D271" s="32" t="s">
        <v>365</v>
      </c>
      <c r="F271" s="146"/>
      <c r="G271" s="104"/>
      <c r="H271" s="146"/>
      <c r="I271" s="105" t="e">
        <f t="shared" si="81"/>
        <v>#DIV/0!</v>
      </c>
      <c r="J271" s="127"/>
      <c r="K271" s="104"/>
      <c r="L271" s="146"/>
      <c r="M271" s="105" t="e">
        <f t="shared" si="82"/>
        <v>#DIV/0!</v>
      </c>
      <c r="N271" s="127"/>
      <c r="O271" s="70" t="s">
        <v>94</v>
      </c>
      <c r="P271" s="70" t="s">
        <v>94</v>
      </c>
      <c r="Q271" s="70"/>
      <c r="R271" s="145"/>
    </row>
    <row r="272" spans="1:18">
      <c r="A272" s="153"/>
      <c r="B272" s="146"/>
      <c r="C272" s="146"/>
      <c r="D272" s="32" t="s">
        <v>366</v>
      </c>
      <c r="F272" s="146"/>
      <c r="G272" s="104"/>
      <c r="H272" s="146"/>
      <c r="I272" s="105" t="e">
        <f t="shared" si="81"/>
        <v>#DIV/0!</v>
      </c>
      <c r="J272" s="127"/>
      <c r="K272" s="104"/>
      <c r="L272" s="146"/>
      <c r="M272" s="105" t="e">
        <f t="shared" si="82"/>
        <v>#DIV/0!</v>
      </c>
      <c r="N272" s="127"/>
      <c r="O272" s="70" t="s">
        <v>94</v>
      </c>
      <c r="P272" s="70" t="s">
        <v>94</v>
      </c>
      <c r="Q272" s="70"/>
      <c r="R272" s="145"/>
    </row>
    <row r="273" spans="1:18">
      <c r="A273" s="153"/>
      <c r="B273" s="146"/>
      <c r="C273" s="146"/>
      <c r="D273" s="32" t="s">
        <v>367</v>
      </c>
      <c r="F273" s="146"/>
      <c r="G273" s="104"/>
      <c r="H273" s="146"/>
      <c r="I273" s="105" t="e">
        <f t="shared" si="81"/>
        <v>#DIV/0!</v>
      </c>
      <c r="J273" s="127"/>
      <c r="K273" s="104"/>
      <c r="L273" s="146"/>
      <c r="M273" s="105" t="e">
        <f t="shared" si="82"/>
        <v>#DIV/0!</v>
      </c>
      <c r="N273" s="127"/>
      <c r="O273" s="70" t="s">
        <v>94</v>
      </c>
      <c r="P273" s="70" t="s">
        <v>94</v>
      </c>
      <c r="Q273" s="70"/>
      <c r="R273" s="145"/>
    </row>
    <row r="274" spans="1:18">
      <c r="A274" s="153"/>
      <c r="B274" s="146"/>
      <c r="C274" s="146"/>
      <c r="D274" s="32" t="s">
        <v>368</v>
      </c>
      <c r="F274" s="146"/>
      <c r="G274" s="104"/>
      <c r="H274" s="146"/>
      <c r="I274" s="105" t="e">
        <f t="shared" si="81"/>
        <v>#DIV/0!</v>
      </c>
      <c r="J274" s="127"/>
      <c r="K274" s="104"/>
      <c r="L274" s="146"/>
      <c r="M274" s="105" t="e">
        <f t="shared" si="82"/>
        <v>#DIV/0!</v>
      </c>
      <c r="N274" s="127"/>
      <c r="O274" s="70" t="s">
        <v>94</v>
      </c>
      <c r="P274" s="70" t="s">
        <v>94</v>
      </c>
      <c r="Q274" s="70"/>
      <c r="R274" s="145"/>
    </row>
    <row r="275" spans="1:18">
      <c r="A275" s="153"/>
      <c r="B275" s="146"/>
      <c r="C275" s="146"/>
      <c r="D275" s="32" t="s">
        <v>369</v>
      </c>
      <c r="F275" s="146" t="e">
        <f t="shared" ref="F275" si="83">AVERAGE(E275:E290)</f>
        <v>#DIV/0!</v>
      </c>
      <c r="G275" s="104"/>
      <c r="H275" s="146" t="e">
        <f t="shared" ref="H275" si="84">AVERAGE(G275:G290)</f>
        <v>#DIV/0!</v>
      </c>
      <c r="I275" s="105" t="e">
        <f t="shared" si="81"/>
        <v>#DIV/0!</v>
      </c>
      <c r="J275" s="151" t="e">
        <f t="shared" ref="J275" si="85">AVERAGE(I275:I290)</f>
        <v>#DIV/0!</v>
      </c>
      <c r="K275" s="104"/>
      <c r="L275" s="146" t="e">
        <f t="shared" ref="L275" si="86">AVERAGE(K275:K290)</f>
        <v>#DIV/0!</v>
      </c>
      <c r="M275" s="105" t="e">
        <f t="shared" si="82"/>
        <v>#DIV/0!</v>
      </c>
      <c r="N275" s="151" t="e">
        <f t="shared" ref="N275" si="87">AVERAGE(M275:M290)</f>
        <v>#DIV/0!</v>
      </c>
      <c r="O275" s="70"/>
      <c r="P275" s="70" t="s">
        <v>94</v>
      </c>
      <c r="Q275" s="70" t="s">
        <v>94</v>
      </c>
      <c r="R275" s="145"/>
    </row>
    <row r="276" spans="1:18">
      <c r="A276" s="153"/>
      <c r="B276" s="146"/>
      <c r="C276" s="146"/>
      <c r="D276" s="32" t="s">
        <v>370</v>
      </c>
      <c r="F276" s="146"/>
      <c r="G276" s="104"/>
      <c r="H276" s="146"/>
      <c r="I276" s="105" t="e">
        <f t="shared" si="81"/>
        <v>#DIV/0!</v>
      </c>
      <c r="J276" s="127"/>
      <c r="K276" s="104"/>
      <c r="L276" s="146"/>
      <c r="M276" s="105" t="e">
        <f t="shared" si="82"/>
        <v>#DIV/0!</v>
      </c>
      <c r="N276" s="127"/>
      <c r="O276" s="70"/>
      <c r="P276" s="70" t="s">
        <v>94</v>
      </c>
      <c r="Q276" s="70" t="s">
        <v>94</v>
      </c>
      <c r="R276" s="145"/>
    </row>
    <row r="277" spans="1:18">
      <c r="A277" s="153"/>
      <c r="B277" s="146"/>
      <c r="C277" s="146"/>
      <c r="D277" s="32" t="s">
        <v>371</v>
      </c>
      <c r="F277" s="146"/>
      <c r="G277" s="104"/>
      <c r="H277" s="146"/>
      <c r="I277" s="105" t="e">
        <f t="shared" si="81"/>
        <v>#DIV/0!</v>
      </c>
      <c r="J277" s="127"/>
      <c r="K277" s="104"/>
      <c r="L277" s="146"/>
      <c r="M277" s="105" t="e">
        <f t="shared" si="82"/>
        <v>#DIV/0!</v>
      </c>
      <c r="N277" s="127"/>
      <c r="O277" s="70"/>
      <c r="P277" s="70" t="s">
        <v>94</v>
      </c>
      <c r="Q277" s="70" t="s">
        <v>94</v>
      </c>
      <c r="R277" s="145"/>
    </row>
    <row r="278" spans="1:18">
      <c r="A278" s="153"/>
      <c r="B278" s="146"/>
      <c r="C278" s="146"/>
      <c r="D278" s="32" t="s">
        <v>372</v>
      </c>
      <c r="F278" s="146"/>
      <c r="G278" s="104"/>
      <c r="H278" s="146"/>
      <c r="I278" s="105" t="e">
        <f t="shared" si="81"/>
        <v>#DIV/0!</v>
      </c>
      <c r="J278" s="127"/>
      <c r="K278" s="104"/>
      <c r="L278" s="146"/>
      <c r="M278" s="105" t="e">
        <f t="shared" si="82"/>
        <v>#DIV/0!</v>
      </c>
      <c r="N278" s="127"/>
      <c r="O278" s="70"/>
      <c r="P278" s="70" t="s">
        <v>94</v>
      </c>
      <c r="Q278" s="70" t="s">
        <v>94</v>
      </c>
      <c r="R278" s="145"/>
    </row>
    <row r="279" spans="1:18">
      <c r="A279" s="153"/>
      <c r="B279" s="146"/>
      <c r="C279" s="146"/>
      <c r="D279" s="32" t="s">
        <v>373</v>
      </c>
      <c r="F279" s="146"/>
      <c r="G279" s="104"/>
      <c r="H279" s="146"/>
      <c r="I279" s="105" t="e">
        <f t="shared" si="81"/>
        <v>#DIV/0!</v>
      </c>
      <c r="J279" s="127"/>
      <c r="K279" s="104"/>
      <c r="L279" s="146"/>
      <c r="M279" s="105" t="e">
        <f t="shared" si="82"/>
        <v>#DIV/0!</v>
      </c>
      <c r="N279" s="127"/>
      <c r="O279" s="70" t="s">
        <v>94</v>
      </c>
      <c r="P279" s="70"/>
      <c r="Q279" s="70" t="s">
        <v>94</v>
      </c>
      <c r="R279" s="145"/>
    </row>
    <row r="280" spans="1:18">
      <c r="A280" s="153"/>
      <c r="B280" s="146"/>
      <c r="C280" s="146"/>
      <c r="D280" s="32" t="s">
        <v>374</v>
      </c>
      <c r="F280" s="146"/>
      <c r="G280" s="18"/>
      <c r="H280" s="146"/>
      <c r="I280" s="105" t="e">
        <f t="shared" si="81"/>
        <v>#DIV/0!</v>
      </c>
      <c r="J280" s="127"/>
      <c r="K280" s="18"/>
      <c r="L280" s="146"/>
      <c r="M280" s="105" t="e">
        <f t="shared" si="82"/>
        <v>#DIV/0!</v>
      </c>
      <c r="N280" s="127"/>
      <c r="O280" s="70" t="s">
        <v>94</v>
      </c>
      <c r="P280" s="70"/>
      <c r="Q280" s="70" t="s">
        <v>94</v>
      </c>
      <c r="R280" s="145"/>
    </row>
    <row r="281" spans="1:18">
      <c r="A281" s="153"/>
      <c r="B281" s="146"/>
      <c r="C281" s="146"/>
      <c r="D281" s="32" t="s">
        <v>375</v>
      </c>
      <c r="F281" s="146"/>
      <c r="G281" s="18"/>
      <c r="H281" s="146"/>
      <c r="I281" s="105" t="e">
        <f t="shared" si="81"/>
        <v>#DIV/0!</v>
      </c>
      <c r="J281" s="127"/>
      <c r="K281" s="18"/>
      <c r="L281" s="146"/>
      <c r="M281" s="105" t="e">
        <f t="shared" si="82"/>
        <v>#DIV/0!</v>
      </c>
      <c r="N281" s="127"/>
      <c r="O281" s="70" t="s">
        <v>94</v>
      </c>
      <c r="P281" s="70"/>
      <c r="Q281" s="70" t="s">
        <v>94</v>
      </c>
      <c r="R281" s="145"/>
    </row>
    <row r="282" spans="1:18">
      <c r="A282" s="153"/>
      <c r="B282" s="146"/>
      <c r="C282" s="146"/>
      <c r="D282" s="32" t="s">
        <v>376</v>
      </c>
      <c r="F282" s="146"/>
      <c r="G282" s="18"/>
      <c r="H282" s="146"/>
      <c r="I282" s="105" t="e">
        <f t="shared" si="81"/>
        <v>#DIV/0!</v>
      </c>
      <c r="J282" s="127"/>
      <c r="K282" s="18"/>
      <c r="L282" s="146"/>
      <c r="M282" s="105" t="e">
        <f t="shared" si="82"/>
        <v>#DIV/0!</v>
      </c>
      <c r="N282" s="127"/>
      <c r="O282" s="70" t="s">
        <v>94</v>
      </c>
      <c r="P282" s="70"/>
      <c r="Q282" s="70" t="s">
        <v>94</v>
      </c>
      <c r="R282" s="145"/>
    </row>
    <row r="283" spans="1:18">
      <c r="A283" s="153"/>
      <c r="B283" s="146"/>
      <c r="C283" s="146"/>
      <c r="D283" s="32" t="s">
        <v>377</v>
      </c>
      <c r="F283" s="146"/>
      <c r="G283" s="18"/>
      <c r="H283" s="146"/>
      <c r="I283" s="105" t="e">
        <f t="shared" si="81"/>
        <v>#DIV/0!</v>
      </c>
      <c r="J283" s="127"/>
      <c r="K283" s="18"/>
      <c r="L283" s="146"/>
      <c r="M283" s="105" t="e">
        <f t="shared" si="82"/>
        <v>#DIV/0!</v>
      </c>
      <c r="N283" s="127"/>
      <c r="O283" s="70" t="s">
        <v>94</v>
      </c>
      <c r="P283" s="70" t="s">
        <v>94</v>
      </c>
      <c r="Q283" s="70"/>
      <c r="R283" s="145"/>
    </row>
    <row r="284" spans="1:18">
      <c r="A284" s="153"/>
      <c r="B284" s="146"/>
      <c r="C284" s="146"/>
      <c r="D284" s="32" t="s">
        <v>378</v>
      </c>
      <c r="F284" s="146"/>
      <c r="G284" s="18"/>
      <c r="H284" s="146"/>
      <c r="I284" s="105" t="e">
        <f t="shared" si="81"/>
        <v>#DIV/0!</v>
      </c>
      <c r="J284" s="127"/>
      <c r="K284" s="18"/>
      <c r="L284" s="146"/>
      <c r="M284" s="105" t="e">
        <f t="shared" si="82"/>
        <v>#DIV/0!</v>
      </c>
      <c r="N284" s="127"/>
      <c r="O284" s="70" t="s">
        <v>94</v>
      </c>
      <c r="P284" s="70" t="s">
        <v>94</v>
      </c>
      <c r="Q284" s="70"/>
      <c r="R284" s="145"/>
    </row>
    <row r="285" spans="1:18">
      <c r="A285" s="153"/>
      <c r="B285" s="146"/>
      <c r="C285" s="146"/>
      <c r="D285" s="32" t="s">
        <v>379</v>
      </c>
      <c r="F285" s="146"/>
      <c r="G285" s="18"/>
      <c r="H285" s="146"/>
      <c r="I285" s="105" t="e">
        <f t="shared" si="81"/>
        <v>#DIV/0!</v>
      </c>
      <c r="J285" s="127"/>
      <c r="K285" s="18"/>
      <c r="L285" s="146"/>
      <c r="M285" s="105" t="e">
        <f t="shared" si="82"/>
        <v>#DIV/0!</v>
      </c>
      <c r="N285" s="127"/>
      <c r="O285" s="70" t="s">
        <v>94</v>
      </c>
      <c r="P285" s="70" t="s">
        <v>94</v>
      </c>
      <c r="Q285" s="70"/>
      <c r="R285" s="145"/>
    </row>
    <row r="286" spans="1:18">
      <c r="A286" s="153"/>
      <c r="B286" s="146"/>
      <c r="C286" s="146"/>
      <c r="D286" s="32" t="s">
        <v>380</v>
      </c>
      <c r="F286" s="146"/>
      <c r="G286" s="18"/>
      <c r="H286" s="146"/>
      <c r="I286" s="105" t="e">
        <f t="shared" si="81"/>
        <v>#DIV/0!</v>
      </c>
      <c r="J286" s="127"/>
      <c r="K286" s="18"/>
      <c r="L286" s="146"/>
      <c r="M286" s="105" t="e">
        <f t="shared" si="82"/>
        <v>#DIV/0!</v>
      </c>
      <c r="N286" s="127"/>
      <c r="O286" s="70" t="s">
        <v>94</v>
      </c>
      <c r="P286" s="70" t="s">
        <v>94</v>
      </c>
      <c r="Q286" s="70"/>
      <c r="R286" s="145"/>
    </row>
    <row r="287" spans="1:18">
      <c r="A287" s="153"/>
      <c r="B287" s="146"/>
      <c r="C287" s="146"/>
      <c r="D287" s="32" t="s">
        <v>381</v>
      </c>
      <c r="F287" s="146"/>
      <c r="G287" s="18"/>
      <c r="H287" s="146"/>
      <c r="I287" s="105" t="e">
        <f t="shared" si="81"/>
        <v>#DIV/0!</v>
      </c>
      <c r="J287" s="127"/>
      <c r="K287" s="18"/>
      <c r="L287" s="146"/>
      <c r="M287" s="105" t="e">
        <f t="shared" si="82"/>
        <v>#DIV/0!</v>
      </c>
      <c r="N287" s="127"/>
      <c r="O287" s="70" t="s">
        <v>94</v>
      </c>
      <c r="P287" s="70" t="s">
        <v>94</v>
      </c>
      <c r="Q287" s="70"/>
      <c r="R287" s="145"/>
    </row>
    <row r="288" spans="1:18">
      <c r="A288" s="153"/>
      <c r="B288" s="146"/>
      <c r="C288" s="146"/>
      <c r="D288" s="32" t="s">
        <v>382</v>
      </c>
      <c r="F288" s="146"/>
      <c r="G288" s="18"/>
      <c r="H288" s="146"/>
      <c r="I288" s="105" t="e">
        <f t="shared" si="81"/>
        <v>#DIV/0!</v>
      </c>
      <c r="J288" s="127"/>
      <c r="K288" s="18"/>
      <c r="L288" s="146"/>
      <c r="M288" s="105" t="e">
        <f t="shared" si="82"/>
        <v>#DIV/0!</v>
      </c>
      <c r="N288" s="127"/>
      <c r="O288" s="70" t="s">
        <v>94</v>
      </c>
      <c r="P288" s="70" t="s">
        <v>94</v>
      </c>
      <c r="Q288" s="70"/>
      <c r="R288" s="145"/>
    </row>
    <row r="289" spans="1:18">
      <c r="A289" s="153"/>
      <c r="B289" s="146"/>
      <c r="C289" s="146"/>
      <c r="D289" s="32" t="s">
        <v>383</v>
      </c>
      <c r="F289" s="146"/>
      <c r="G289" s="18"/>
      <c r="H289" s="146"/>
      <c r="I289" s="105" t="e">
        <f t="shared" si="81"/>
        <v>#DIV/0!</v>
      </c>
      <c r="J289" s="127"/>
      <c r="K289" s="18"/>
      <c r="L289" s="146"/>
      <c r="M289" s="105" t="e">
        <f t="shared" si="82"/>
        <v>#DIV/0!</v>
      </c>
      <c r="N289" s="127"/>
      <c r="O289" s="70" t="s">
        <v>94</v>
      </c>
      <c r="P289" s="70" t="s">
        <v>94</v>
      </c>
      <c r="Q289" s="70"/>
      <c r="R289" s="145"/>
    </row>
    <row r="290" spans="1:18">
      <c r="A290" s="153"/>
      <c r="B290" s="146"/>
      <c r="C290" s="146"/>
      <c r="D290" s="32" t="s">
        <v>384</v>
      </c>
      <c r="F290" s="146"/>
      <c r="G290" s="18"/>
      <c r="H290" s="146"/>
      <c r="I290" s="105" t="e">
        <f t="shared" si="81"/>
        <v>#DIV/0!</v>
      </c>
      <c r="J290" s="127"/>
      <c r="K290" s="18"/>
      <c r="L290" s="146"/>
      <c r="M290" s="105" t="e">
        <f t="shared" si="82"/>
        <v>#DIV/0!</v>
      </c>
      <c r="N290" s="127"/>
      <c r="O290" s="70" t="s">
        <v>94</v>
      </c>
      <c r="P290" s="70" t="s">
        <v>94</v>
      </c>
      <c r="Q290" s="70"/>
      <c r="R290" s="145"/>
    </row>
    <row r="291" spans="1:18">
      <c r="A291" s="153">
        <v>10</v>
      </c>
      <c r="B291" s="146"/>
      <c r="C291" s="145"/>
      <c r="D291" s="32" t="s">
        <v>385</v>
      </c>
      <c r="F291" s="146" t="e">
        <f t="shared" ref="F291" si="88">AVERAGE(E291:E306)</f>
        <v>#DIV/0!</v>
      </c>
      <c r="G291" s="18"/>
      <c r="H291" s="146" t="e">
        <f t="shared" ref="H291" si="89">AVERAGE(G291:G306)</f>
        <v>#DIV/0!</v>
      </c>
      <c r="I291" s="105" t="e">
        <f t="shared" si="81"/>
        <v>#DIV/0!</v>
      </c>
      <c r="J291" s="151" t="e">
        <f t="shared" ref="J291" si="90">AVERAGE(I291:I306)</f>
        <v>#DIV/0!</v>
      </c>
      <c r="K291" s="18"/>
      <c r="L291" s="146" t="e">
        <f t="shared" ref="L291" si="91">AVERAGE(K291:K306)</f>
        <v>#DIV/0!</v>
      </c>
      <c r="M291" s="105" t="e">
        <f t="shared" si="82"/>
        <v>#DIV/0!</v>
      </c>
      <c r="N291" s="151" t="e">
        <f t="shared" ref="N291" si="92">AVERAGE(M291:M306)</f>
        <v>#DIV/0!</v>
      </c>
      <c r="O291" s="70"/>
      <c r="P291" s="70" t="s">
        <v>94</v>
      </c>
      <c r="Q291" s="70" t="s">
        <v>94</v>
      </c>
      <c r="R291" s="145"/>
    </row>
    <row r="292" spans="1:18">
      <c r="A292" s="153"/>
      <c r="B292" s="146"/>
      <c r="C292" s="145"/>
      <c r="D292" s="32" t="s">
        <v>386</v>
      </c>
      <c r="F292" s="146"/>
      <c r="G292" s="18"/>
      <c r="H292" s="146"/>
      <c r="I292" s="105" t="e">
        <f t="shared" si="81"/>
        <v>#DIV/0!</v>
      </c>
      <c r="J292" s="127"/>
      <c r="K292" s="18"/>
      <c r="L292" s="146"/>
      <c r="M292" s="105" t="e">
        <f t="shared" si="82"/>
        <v>#DIV/0!</v>
      </c>
      <c r="N292" s="127"/>
      <c r="O292" s="70"/>
      <c r="P292" s="70" t="s">
        <v>94</v>
      </c>
      <c r="Q292" s="70" t="s">
        <v>94</v>
      </c>
      <c r="R292" s="145"/>
    </row>
    <row r="293" spans="1:18">
      <c r="A293" s="153"/>
      <c r="B293" s="146"/>
      <c r="C293" s="145"/>
      <c r="D293" s="32" t="s">
        <v>387</v>
      </c>
      <c r="F293" s="146"/>
      <c r="G293" s="18"/>
      <c r="H293" s="146"/>
      <c r="I293" s="105" t="e">
        <f t="shared" si="81"/>
        <v>#DIV/0!</v>
      </c>
      <c r="J293" s="127"/>
      <c r="K293" s="18"/>
      <c r="L293" s="146"/>
      <c r="M293" s="105" t="e">
        <f t="shared" si="82"/>
        <v>#DIV/0!</v>
      </c>
      <c r="N293" s="127"/>
      <c r="O293" s="70"/>
      <c r="P293" s="70" t="s">
        <v>94</v>
      </c>
      <c r="Q293" s="70" t="s">
        <v>94</v>
      </c>
      <c r="R293" s="145"/>
    </row>
    <row r="294" spans="1:18">
      <c r="A294" s="153"/>
      <c r="B294" s="146"/>
      <c r="C294" s="145"/>
      <c r="D294" s="32" t="s">
        <v>388</v>
      </c>
      <c r="F294" s="146"/>
      <c r="G294" s="18"/>
      <c r="H294" s="146"/>
      <c r="I294" s="105" t="e">
        <f t="shared" si="81"/>
        <v>#DIV/0!</v>
      </c>
      <c r="J294" s="127"/>
      <c r="K294" s="18"/>
      <c r="L294" s="146"/>
      <c r="M294" s="105" t="e">
        <f t="shared" si="82"/>
        <v>#DIV/0!</v>
      </c>
      <c r="N294" s="127"/>
      <c r="O294" s="70"/>
      <c r="P294" s="70" t="s">
        <v>94</v>
      </c>
      <c r="Q294" s="70" t="s">
        <v>94</v>
      </c>
      <c r="R294" s="145"/>
    </row>
    <row r="295" spans="1:18">
      <c r="A295" s="153"/>
      <c r="B295" s="146"/>
      <c r="C295" s="145"/>
      <c r="D295" s="32" t="s">
        <v>389</v>
      </c>
      <c r="F295" s="146"/>
      <c r="G295" s="18"/>
      <c r="H295" s="146"/>
      <c r="I295" s="105" t="e">
        <f t="shared" si="81"/>
        <v>#DIV/0!</v>
      </c>
      <c r="J295" s="127"/>
      <c r="K295" s="18"/>
      <c r="L295" s="146"/>
      <c r="M295" s="105" t="e">
        <f t="shared" si="82"/>
        <v>#DIV/0!</v>
      </c>
      <c r="N295" s="127"/>
      <c r="O295" s="70" t="s">
        <v>94</v>
      </c>
      <c r="P295" s="70"/>
      <c r="Q295" s="70" t="s">
        <v>94</v>
      </c>
      <c r="R295" s="145"/>
    </row>
    <row r="296" spans="1:18">
      <c r="A296" s="153"/>
      <c r="B296" s="146"/>
      <c r="C296" s="145"/>
      <c r="D296" s="32" t="s">
        <v>390</v>
      </c>
      <c r="F296" s="146"/>
      <c r="G296" s="18"/>
      <c r="H296" s="146"/>
      <c r="I296" s="105" t="e">
        <f t="shared" si="81"/>
        <v>#DIV/0!</v>
      </c>
      <c r="J296" s="127"/>
      <c r="K296" s="18"/>
      <c r="L296" s="146"/>
      <c r="M296" s="105" t="e">
        <f t="shared" si="82"/>
        <v>#DIV/0!</v>
      </c>
      <c r="N296" s="127"/>
      <c r="O296" s="70" t="s">
        <v>94</v>
      </c>
      <c r="P296" s="70"/>
      <c r="Q296" s="70" t="s">
        <v>94</v>
      </c>
      <c r="R296" s="145"/>
    </row>
    <row r="297" spans="1:18">
      <c r="A297" s="153"/>
      <c r="B297" s="146"/>
      <c r="C297" s="145"/>
      <c r="D297" s="32" t="s">
        <v>391</v>
      </c>
      <c r="F297" s="146"/>
      <c r="G297" s="18"/>
      <c r="H297" s="146"/>
      <c r="I297" s="105" t="e">
        <f t="shared" si="81"/>
        <v>#DIV/0!</v>
      </c>
      <c r="J297" s="127"/>
      <c r="K297" s="18"/>
      <c r="L297" s="146"/>
      <c r="M297" s="105" t="e">
        <f t="shared" si="82"/>
        <v>#DIV/0!</v>
      </c>
      <c r="N297" s="127"/>
      <c r="O297" s="70" t="s">
        <v>94</v>
      </c>
      <c r="P297" s="70"/>
      <c r="Q297" s="70" t="s">
        <v>94</v>
      </c>
      <c r="R297" s="145"/>
    </row>
    <row r="298" spans="1:18">
      <c r="A298" s="153"/>
      <c r="B298" s="146"/>
      <c r="C298" s="145"/>
      <c r="D298" s="32" t="s">
        <v>392</v>
      </c>
      <c r="F298" s="146"/>
      <c r="G298" s="18"/>
      <c r="H298" s="146"/>
      <c r="I298" s="105" t="e">
        <f t="shared" si="81"/>
        <v>#DIV/0!</v>
      </c>
      <c r="J298" s="127"/>
      <c r="K298" s="18"/>
      <c r="L298" s="146"/>
      <c r="M298" s="105" t="e">
        <f t="shared" si="82"/>
        <v>#DIV/0!</v>
      </c>
      <c r="N298" s="127"/>
      <c r="O298" s="70" t="s">
        <v>94</v>
      </c>
      <c r="P298" s="70"/>
      <c r="Q298" s="70" t="s">
        <v>94</v>
      </c>
      <c r="R298" s="145"/>
    </row>
    <row r="299" spans="1:18">
      <c r="A299" s="153"/>
      <c r="B299" s="146"/>
      <c r="C299" s="145"/>
      <c r="D299" s="32" t="s">
        <v>393</v>
      </c>
      <c r="F299" s="146"/>
      <c r="G299" s="18"/>
      <c r="H299" s="146"/>
      <c r="I299" s="105" t="e">
        <f t="shared" si="81"/>
        <v>#DIV/0!</v>
      </c>
      <c r="J299" s="127"/>
      <c r="K299" s="18"/>
      <c r="L299" s="146"/>
      <c r="M299" s="105" t="e">
        <f t="shared" si="82"/>
        <v>#DIV/0!</v>
      </c>
      <c r="N299" s="127"/>
      <c r="O299" s="70" t="s">
        <v>94</v>
      </c>
      <c r="P299" s="70" t="s">
        <v>94</v>
      </c>
      <c r="Q299" s="70"/>
      <c r="R299" s="145"/>
    </row>
    <row r="300" spans="1:18">
      <c r="A300" s="153"/>
      <c r="B300" s="146"/>
      <c r="C300" s="145"/>
      <c r="D300" s="32" t="s">
        <v>394</v>
      </c>
      <c r="F300" s="146"/>
      <c r="G300" s="18"/>
      <c r="H300" s="146"/>
      <c r="I300" s="105" t="e">
        <f t="shared" si="81"/>
        <v>#DIV/0!</v>
      </c>
      <c r="J300" s="127"/>
      <c r="K300" s="18"/>
      <c r="L300" s="146"/>
      <c r="M300" s="105" t="e">
        <f t="shared" si="82"/>
        <v>#DIV/0!</v>
      </c>
      <c r="N300" s="127"/>
      <c r="O300" s="70" t="s">
        <v>94</v>
      </c>
      <c r="P300" s="70" t="s">
        <v>94</v>
      </c>
      <c r="Q300" s="70"/>
      <c r="R300" s="145"/>
    </row>
    <row r="301" spans="1:18">
      <c r="A301" s="153"/>
      <c r="B301" s="146"/>
      <c r="C301" s="145"/>
      <c r="D301" s="32" t="s">
        <v>395</v>
      </c>
      <c r="F301" s="146"/>
      <c r="G301" s="18"/>
      <c r="H301" s="146"/>
      <c r="I301" s="105" t="e">
        <f t="shared" si="81"/>
        <v>#DIV/0!</v>
      </c>
      <c r="J301" s="127"/>
      <c r="K301" s="18"/>
      <c r="L301" s="146"/>
      <c r="M301" s="105" t="e">
        <f t="shared" si="82"/>
        <v>#DIV/0!</v>
      </c>
      <c r="N301" s="127"/>
      <c r="O301" s="70" t="s">
        <v>94</v>
      </c>
      <c r="P301" s="70" t="s">
        <v>94</v>
      </c>
      <c r="Q301" s="70"/>
      <c r="R301" s="145"/>
    </row>
    <row r="302" spans="1:18">
      <c r="A302" s="153"/>
      <c r="B302" s="146"/>
      <c r="C302" s="145"/>
      <c r="D302" s="32" t="s">
        <v>396</v>
      </c>
      <c r="F302" s="146"/>
      <c r="G302" s="18"/>
      <c r="H302" s="146"/>
      <c r="I302" s="105" t="e">
        <f t="shared" si="81"/>
        <v>#DIV/0!</v>
      </c>
      <c r="J302" s="127"/>
      <c r="K302" s="18"/>
      <c r="L302" s="146"/>
      <c r="M302" s="105" t="e">
        <f t="shared" si="82"/>
        <v>#DIV/0!</v>
      </c>
      <c r="N302" s="127"/>
      <c r="O302" s="70" t="s">
        <v>94</v>
      </c>
      <c r="P302" s="70" t="s">
        <v>94</v>
      </c>
      <c r="Q302" s="70"/>
      <c r="R302" s="145"/>
    </row>
    <row r="303" spans="1:18">
      <c r="A303" s="153"/>
      <c r="B303" s="146"/>
      <c r="C303" s="145"/>
      <c r="D303" s="32" t="s">
        <v>397</v>
      </c>
      <c r="F303" s="146"/>
      <c r="G303" s="18"/>
      <c r="H303" s="146"/>
      <c r="I303" s="105" t="e">
        <f t="shared" si="81"/>
        <v>#DIV/0!</v>
      </c>
      <c r="J303" s="127"/>
      <c r="K303" s="18"/>
      <c r="L303" s="146"/>
      <c r="M303" s="105" t="e">
        <f t="shared" si="82"/>
        <v>#DIV/0!</v>
      </c>
      <c r="N303" s="127"/>
      <c r="O303" s="70" t="s">
        <v>94</v>
      </c>
      <c r="P303" s="70" t="s">
        <v>94</v>
      </c>
      <c r="Q303" s="70"/>
      <c r="R303" s="145"/>
    </row>
    <row r="304" spans="1:18">
      <c r="A304" s="153"/>
      <c r="B304" s="146"/>
      <c r="C304" s="145"/>
      <c r="D304" s="32" t="s">
        <v>398</v>
      </c>
      <c r="F304" s="146"/>
      <c r="G304" s="18"/>
      <c r="H304" s="146"/>
      <c r="I304" s="105" t="e">
        <f t="shared" si="81"/>
        <v>#DIV/0!</v>
      </c>
      <c r="J304" s="127"/>
      <c r="K304" s="18"/>
      <c r="L304" s="146"/>
      <c r="M304" s="105" t="e">
        <f t="shared" si="82"/>
        <v>#DIV/0!</v>
      </c>
      <c r="N304" s="127"/>
      <c r="O304" s="70" t="s">
        <v>94</v>
      </c>
      <c r="P304" s="70" t="s">
        <v>94</v>
      </c>
      <c r="Q304" s="70"/>
      <c r="R304" s="145"/>
    </row>
    <row r="305" spans="1:18">
      <c r="A305" s="153"/>
      <c r="B305" s="146"/>
      <c r="C305" s="145"/>
      <c r="D305" s="32" t="s">
        <v>399</v>
      </c>
      <c r="F305" s="146"/>
      <c r="G305" s="18"/>
      <c r="H305" s="146"/>
      <c r="I305" s="105" t="e">
        <f t="shared" si="81"/>
        <v>#DIV/0!</v>
      </c>
      <c r="J305" s="127"/>
      <c r="K305" s="18"/>
      <c r="L305" s="146"/>
      <c r="M305" s="105" t="e">
        <f t="shared" si="82"/>
        <v>#DIV/0!</v>
      </c>
      <c r="N305" s="127"/>
      <c r="O305" s="70" t="s">
        <v>94</v>
      </c>
      <c r="P305" s="70" t="s">
        <v>94</v>
      </c>
      <c r="Q305" s="70"/>
      <c r="R305" s="145"/>
    </row>
    <row r="306" spans="1:18">
      <c r="A306" s="153"/>
      <c r="B306" s="146"/>
      <c r="C306" s="145"/>
      <c r="D306" s="32" t="s">
        <v>400</v>
      </c>
      <c r="F306" s="146"/>
      <c r="G306" s="18"/>
      <c r="H306" s="146"/>
      <c r="I306" s="105" t="e">
        <f t="shared" si="81"/>
        <v>#DIV/0!</v>
      </c>
      <c r="J306" s="127"/>
      <c r="K306" s="18"/>
      <c r="L306" s="146"/>
      <c r="M306" s="105" t="e">
        <f t="shared" si="82"/>
        <v>#DIV/0!</v>
      </c>
      <c r="N306" s="127"/>
      <c r="O306" s="70" t="s">
        <v>94</v>
      </c>
      <c r="P306" s="70" t="s">
        <v>94</v>
      </c>
      <c r="Q306" s="70"/>
      <c r="R306" s="145"/>
    </row>
    <row r="307" spans="1:18">
      <c r="A307" s="153"/>
      <c r="B307" s="146"/>
      <c r="C307" s="145">
        <v>45589</v>
      </c>
      <c r="D307" s="32" t="s">
        <v>401</v>
      </c>
      <c r="E307">
        <v>3977.4</v>
      </c>
      <c r="F307" s="146">
        <f t="shared" ref="F307" si="93">AVERAGE(E307:E322)</f>
        <v>3958.2062500000002</v>
      </c>
      <c r="G307" s="18">
        <v>3969.1</v>
      </c>
      <c r="H307" s="146">
        <f t="shared" ref="H307" si="94">AVERAGE(G307:G322)</f>
        <v>3950.2000000000003</v>
      </c>
      <c r="I307" s="105">
        <f t="shared" si="81"/>
        <v>-2.0867903655654905E-3</v>
      </c>
      <c r="J307" s="151">
        <f t="shared" ref="J307" si="95">AVERAGE(I307:I322)</f>
        <v>-2.0230903446791224E-3</v>
      </c>
      <c r="K307" s="18">
        <v>3937.6</v>
      </c>
      <c r="L307" s="146">
        <f t="shared" ref="L307" si="96">AVERAGE(K307:K322)</f>
        <v>3919.9937499999996</v>
      </c>
      <c r="M307" s="105">
        <f t="shared" si="82"/>
        <v>-7.9363079791388482E-3</v>
      </c>
      <c r="N307" s="151">
        <f t="shared" ref="N307" si="97">AVERAGE(M307:M322)</f>
        <v>-7.6464018260822431E-3</v>
      </c>
      <c r="O307" s="70">
        <v>3925.2</v>
      </c>
      <c r="P307" s="70" t="s">
        <v>94</v>
      </c>
      <c r="Q307" s="70" t="s">
        <v>94</v>
      </c>
      <c r="R307" s="145">
        <f>C307+90</f>
        <v>45679</v>
      </c>
    </row>
    <row r="308" spans="1:18">
      <c r="A308" s="153"/>
      <c r="B308" s="146"/>
      <c r="C308" s="145"/>
      <c r="D308" s="32" t="s">
        <v>402</v>
      </c>
      <c r="E308">
        <v>3985.2</v>
      </c>
      <c r="F308" s="146"/>
      <c r="G308" s="18">
        <v>3978.3</v>
      </c>
      <c r="H308" s="146"/>
      <c r="I308" s="105">
        <f t="shared" si="81"/>
        <v>-1.7314062029508272E-3</v>
      </c>
      <c r="J308" s="127"/>
      <c r="K308" s="18">
        <v>3946.1</v>
      </c>
      <c r="L308" s="146"/>
      <c r="M308" s="105">
        <f t="shared" si="82"/>
        <v>-8.0939094588141341E-3</v>
      </c>
      <c r="N308" s="127"/>
      <c r="O308" s="70">
        <v>3932.7</v>
      </c>
      <c r="P308" s="70" t="s">
        <v>94</v>
      </c>
      <c r="Q308" s="70" t="s">
        <v>94</v>
      </c>
      <c r="R308" s="146"/>
    </row>
    <row r="309" spans="1:18">
      <c r="A309" s="153"/>
      <c r="B309" s="146"/>
      <c r="C309" s="145"/>
      <c r="D309" s="32" t="s">
        <v>403</v>
      </c>
      <c r="E309">
        <v>3992</v>
      </c>
      <c r="F309" s="146"/>
      <c r="G309" s="18">
        <v>3985.4</v>
      </c>
      <c r="H309" s="146"/>
      <c r="I309" s="105">
        <f t="shared" si="81"/>
        <v>-1.6533066132264301E-3</v>
      </c>
      <c r="J309" s="127"/>
      <c r="K309" s="18">
        <v>3958</v>
      </c>
      <c r="L309" s="146"/>
      <c r="M309" s="105">
        <f t="shared" si="82"/>
        <v>-6.8750940934410821E-3</v>
      </c>
      <c r="N309" s="127"/>
      <c r="O309" s="70">
        <v>3944.8</v>
      </c>
      <c r="P309" s="70" t="s">
        <v>94</v>
      </c>
      <c r="Q309" s="70" t="s">
        <v>94</v>
      </c>
      <c r="R309" s="146"/>
    </row>
    <row r="310" spans="1:18">
      <c r="A310" s="153"/>
      <c r="B310" s="146"/>
      <c r="C310" s="145"/>
      <c r="D310" s="32" t="s">
        <v>404</v>
      </c>
      <c r="E310">
        <v>4003.9</v>
      </c>
      <c r="F310" s="146"/>
      <c r="G310" s="18">
        <v>3996.1</v>
      </c>
      <c r="H310" s="146"/>
      <c r="I310" s="105">
        <f t="shared" si="81"/>
        <v>-1.94810060191318E-3</v>
      </c>
      <c r="J310" s="127"/>
      <c r="K310" s="18">
        <v>3965.9</v>
      </c>
      <c r="L310" s="146"/>
      <c r="M310" s="105">
        <f t="shared" si="82"/>
        <v>-7.5573684342233223E-3</v>
      </c>
      <c r="N310" s="127"/>
      <c r="O310" s="70"/>
      <c r="P310" s="70" t="s">
        <v>94</v>
      </c>
      <c r="Q310" s="70" t="s">
        <v>94</v>
      </c>
      <c r="R310" s="146"/>
    </row>
    <row r="311" spans="1:18">
      <c r="A311" s="153"/>
      <c r="B311" s="146"/>
      <c r="C311" s="145"/>
      <c r="D311" s="32" t="s">
        <v>405</v>
      </c>
      <c r="E311">
        <v>3937.2</v>
      </c>
      <c r="F311" s="146"/>
      <c r="G311" s="18">
        <v>3929.2</v>
      </c>
      <c r="H311" s="146"/>
      <c r="I311" s="105">
        <f t="shared" si="81"/>
        <v>-2.03190084323885E-3</v>
      </c>
      <c r="J311" s="127"/>
      <c r="K311" s="18">
        <v>3895.9</v>
      </c>
      <c r="L311" s="146"/>
      <c r="M311" s="105">
        <f t="shared" si="82"/>
        <v>-8.4750076351419439E-3</v>
      </c>
      <c r="N311" s="127"/>
      <c r="O311" s="70" t="s">
        <v>94</v>
      </c>
      <c r="P311" s="70"/>
      <c r="Q311" s="70" t="s">
        <v>94</v>
      </c>
      <c r="R311" s="146"/>
    </row>
    <row r="312" spans="1:18">
      <c r="A312" s="153"/>
      <c r="B312" s="146"/>
      <c r="C312" s="145"/>
      <c r="D312" s="32" t="s">
        <v>406</v>
      </c>
      <c r="E312">
        <v>3956.9</v>
      </c>
      <c r="F312" s="146"/>
      <c r="G312" s="18">
        <v>3949.5</v>
      </c>
      <c r="H312" s="146"/>
      <c r="I312" s="105">
        <f t="shared" si="81"/>
        <v>-1.8701508756855344E-3</v>
      </c>
      <c r="J312" s="127"/>
      <c r="K312" s="18">
        <v>3918.8</v>
      </c>
      <c r="L312" s="146"/>
      <c r="M312" s="105">
        <f t="shared" si="82"/>
        <v>-7.7731358399796982E-3</v>
      </c>
      <c r="N312" s="127"/>
      <c r="O312" s="70" t="s">
        <v>94</v>
      </c>
      <c r="P312" s="70"/>
      <c r="Q312" s="70" t="s">
        <v>94</v>
      </c>
      <c r="R312" s="146"/>
    </row>
    <row r="313" spans="1:18">
      <c r="A313" s="153"/>
      <c r="B313" s="146"/>
      <c r="C313" s="145"/>
      <c r="D313" s="32" t="s">
        <v>407</v>
      </c>
      <c r="E313">
        <v>3938</v>
      </c>
      <c r="F313" s="146"/>
      <c r="G313" s="18">
        <v>3929.9</v>
      </c>
      <c r="H313" s="146"/>
      <c r="I313" s="105">
        <f t="shared" si="81"/>
        <v>-2.0568816658201902E-3</v>
      </c>
      <c r="J313" s="127"/>
      <c r="K313" s="18">
        <v>3902.7</v>
      </c>
      <c r="L313" s="146"/>
      <c r="M313" s="105">
        <f t="shared" si="82"/>
        <v>-6.9212957072699744E-3</v>
      </c>
      <c r="N313" s="127"/>
      <c r="O313" s="70" t="s">
        <v>94</v>
      </c>
      <c r="P313" s="70"/>
      <c r="Q313" s="70" t="s">
        <v>94</v>
      </c>
      <c r="R313" s="146"/>
    </row>
    <row r="314" spans="1:18">
      <c r="A314" s="153"/>
      <c r="B314" s="146"/>
      <c r="C314" s="145"/>
      <c r="D314" s="32" t="s">
        <v>408</v>
      </c>
      <c r="E314">
        <v>3959.8</v>
      </c>
      <c r="F314" s="146"/>
      <c r="G314" s="18">
        <v>3951.1</v>
      </c>
      <c r="H314" s="146"/>
      <c r="I314" s="105">
        <f t="shared" si="81"/>
        <v>-2.1970806606394951E-3</v>
      </c>
      <c r="J314" s="127"/>
      <c r="K314" s="18">
        <v>3916.8</v>
      </c>
      <c r="L314" s="146"/>
      <c r="M314" s="105">
        <f t="shared" si="82"/>
        <v>-8.6811267748221326E-3</v>
      </c>
      <c r="N314" s="127"/>
      <c r="O314" s="70" t="s">
        <v>94</v>
      </c>
      <c r="P314" s="70"/>
      <c r="Q314" s="70" t="s">
        <v>94</v>
      </c>
      <c r="R314" s="146"/>
    </row>
    <row r="315" spans="1:18">
      <c r="A315" s="153"/>
      <c r="B315" s="146"/>
      <c r="C315" s="145"/>
      <c r="D315" s="32" t="s">
        <v>409</v>
      </c>
      <c r="E315">
        <v>3932.9</v>
      </c>
      <c r="F315" s="146"/>
      <c r="G315" s="18">
        <v>3925.4</v>
      </c>
      <c r="H315" s="146"/>
      <c r="I315" s="105">
        <f t="shared" si="81"/>
        <v>-1.9069897531083933E-3</v>
      </c>
      <c r="J315" s="127"/>
      <c r="K315" s="18">
        <v>3893.9</v>
      </c>
      <c r="L315" s="146"/>
      <c r="M315" s="105">
        <f t="shared" si="82"/>
        <v>-8.0246599072705972E-3</v>
      </c>
      <c r="N315" s="127"/>
      <c r="O315" s="70" t="s">
        <v>94</v>
      </c>
      <c r="P315" s="70" t="s">
        <v>94</v>
      </c>
      <c r="Q315" s="70"/>
      <c r="R315" s="146"/>
    </row>
    <row r="316" spans="1:18">
      <c r="A316" s="153"/>
      <c r="B316" s="146"/>
      <c r="C316" s="145"/>
      <c r="D316" s="32" t="s">
        <v>410</v>
      </c>
      <c r="E316">
        <v>3948.4</v>
      </c>
      <c r="F316" s="146"/>
      <c r="G316" s="18">
        <v>3939.5</v>
      </c>
      <c r="H316" s="146"/>
      <c r="I316" s="105">
        <f t="shared" si="81"/>
        <v>-2.2540776010536142E-3</v>
      </c>
      <c r="J316" s="127"/>
      <c r="K316" s="18">
        <v>3910.4</v>
      </c>
      <c r="L316" s="146"/>
      <c r="M316" s="105">
        <f t="shared" si="82"/>
        <v>-7.3867242035791109E-3</v>
      </c>
      <c r="N316" s="127"/>
      <c r="O316" s="70" t="s">
        <v>94</v>
      </c>
      <c r="P316" s="70" t="s">
        <v>94</v>
      </c>
      <c r="Q316" s="70"/>
      <c r="R316" s="146"/>
    </row>
    <row r="317" spans="1:18">
      <c r="A317" s="153"/>
      <c r="B317" s="146"/>
      <c r="C317" s="145"/>
      <c r="D317" s="32" t="s">
        <v>411</v>
      </c>
      <c r="E317">
        <v>3944.4</v>
      </c>
      <c r="F317" s="146"/>
      <c r="G317" s="18">
        <v>3936.3</v>
      </c>
      <c r="H317" s="146"/>
      <c r="I317" s="105">
        <f t="shared" si="81"/>
        <v>-2.053544265287473E-3</v>
      </c>
      <c r="J317" s="127"/>
      <c r="K317" s="18">
        <v>3904.4</v>
      </c>
      <c r="L317" s="146"/>
      <c r="M317" s="105">
        <f t="shared" si="82"/>
        <v>-8.1040571094683055E-3</v>
      </c>
      <c r="N317" s="127"/>
      <c r="O317" s="70" t="s">
        <v>94</v>
      </c>
      <c r="P317" s="70" t="s">
        <v>94</v>
      </c>
      <c r="Q317" s="70"/>
      <c r="R317" s="146"/>
    </row>
    <row r="318" spans="1:18">
      <c r="A318" s="153"/>
      <c r="B318" s="146"/>
      <c r="C318" s="145"/>
      <c r="D318" s="32" t="s">
        <v>412</v>
      </c>
      <c r="E318">
        <v>3949.2</v>
      </c>
      <c r="F318" s="146"/>
      <c r="G318" s="18">
        <v>3941</v>
      </c>
      <c r="H318" s="146"/>
      <c r="I318" s="105">
        <f t="shared" si="81"/>
        <v>-2.0763698977007542E-3</v>
      </c>
      <c r="J318" s="127"/>
      <c r="K318" s="18">
        <v>3909.2</v>
      </c>
      <c r="L318" s="146"/>
      <c r="M318" s="105">
        <f t="shared" si="82"/>
        <v>-8.0690180157320934E-3</v>
      </c>
      <c r="N318" s="127"/>
      <c r="O318" s="70" t="s">
        <v>94</v>
      </c>
      <c r="P318" s="70" t="s">
        <v>94</v>
      </c>
      <c r="Q318" s="70"/>
      <c r="R318" s="146"/>
    </row>
    <row r="319" spans="1:18">
      <c r="A319" s="153"/>
      <c r="B319" s="146"/>
      <c r="C319" s="145"/>
      <c r="D319" s="32" t="s">
        <v>413</v>
      </c>
      <c r="E319">
        <v>3940.3</v>
      </c>
      <c r="F319" s="146"/>
      <c r="G319" s="18">
        <v>3932.6</v>
      </c>
      <c r="H319" s="146"/>
      <c r="I319" s="105">
        <f t="shared" si="81"/>
        <v>-1.9541659264523696E-3</v>
      </c>
      <c r="J319" s="127"/>
      <c r="K319" s="18">
        <v>3904.4</v>
      </c>
      <c r="L319" s="146"/>
      <c r="M319" s="105">
        <f t="shared" si="82"/>
        <v>-7.1708284595432582E-3</v>
      </c>
      <c r="N319" s="127"/>
      <c r="O319" s="70" t="s">
        <v>94</v>
      </c>
      <c r="P319" s="70" t="s">
        <v>94</v>
      </c>
      <c r="Q319" s="70"/>
      <c r="R319" s="146"/>
    </row>
    <row r="320" spans="1:18">
      <c r="A320" s="153"/>
      <c r="B320" s="146"/>
      <c r="C320" s="145"/>
      <c r="D320" s="32" t="s">
        <v>414</v>
      </c>
      <c r="E320">
        <v>3936</v>
      </c>
      <c r="F320" s="146"/>
      <c r="G320" s="18">
        <v>3927</v>
      </c>
      <c r="H320" s="146"/>
      <c r="I320" s="105">
        <f t="shared" si="81"/>
        <v>-2.2865853658536584E-3</v>
      </c>
      <c r="J320" s="127"/>
      <c r="K320" s="18">
        <v>3903.2</v>
      </c>
      <c r="L320" s="146"/>
      <c r="M320" s="105">
        <f t="shared" si="82"/>
        <v>-6.0606060606061066E-3</v>
      </c>
      <c r="N320" s="127"/>
      <c r="O320" s="70" t="s">
        <v>94</v>
      </c>
      <c r="P320" s="70" t="s">
        <v>94</v>
      </c>
      <c r="Q320" s="70"/>
      <c r="R320" s="146"/>
    </row>
    <row r="321" spans="1:18">
      <c r="A321" s="153"/>
      <c r="B321" s="146"/>
      <c r="C321" s="145"/>
      <c r="D321" s="32" t="s">
        <v>415</v>
      </c>
      <c r="E321">
        <v>3977.6</v>
      </c>
      <c r="F321" s="146"/>
      <c r="G321" s="18">
        <v>3968.9</v>
      </c>
      <c r="H321" s="146"/>
      <c r="I321" s="105">
        <f t="shared" si="81"/>
        <v>-2.1872485921158031E-3</v>
      </c>
      <c r="J321" s="127"/>
      <c r="K321" s="18">
        <v>3937.1</v>
      </c>
      <c r="L321" s="146"/>
      <c r="M321" s="105">
        <f t="shared" si="82"/>
        <v>-8.0122955982766461E-3</v>
      </c>
      <c r="N321" s="127"/>
      <c r="O321" s="70" t="s">
        <v>94</v>
      </c>
      <c r="P321" s="70" t="s">
        <v>94</v>
      </c>
      <c r="Q321" s="70"/>
      <c r="R321" s="146"/>
    </row>
    <row r="322" spans="1:18">
      <c r="A322" s="153"/>
      <c r="B322" s="146"/>
      <c r="C322" s="145"/>
      <c r="D322" s="32" t="s">
        <v>416</v>
      </c>
      <c r="E322">
        <v>3952.1</v>
      </c>
      <c r="F322" s="146"/>
      <c r="G322" s="18">
        <v>3943.9</v>
      </c>
      <c r="H322" s="146"/>
      <c r="I322" s="105">
        <f t="shared" si="81"/>
        <v>-2.0748462842538951E-3</v>
      </c>
      <c r="J322" s="127"/>
      <c r="K322" s="18">
        <v>3915.5</v>
      </c>
      <c r="L322" s="146"/>
      <c r="M322" s="105">
        <f t="shared" si="82"/>
        <v>-7.200993940008644E-3</v>
      </c>
      <c r="N322" s="127"/>
      <c r="O322" s="70" t="s">
        <v>94</v>
      </c>
      <c r="P322" s="70" t="s">
        <v>94</v>
      </c>
      <c r="Q322" s="70"/>
      <c r="R322" s="146"/>
    </row>
    <row r="323" spans="1:18">
      <c r="A323" s="153">
        <v>11</v>
      </c>
      <c r="B323" s="146"/>
      <c r="C323" s="145"/>
      <c r="D323" s="32" t="s">
        <v>417</v>
      </c>
      <c r="E323">
        <v>4049.3</v>
      </c>
      <c r="F323" s="146">
        <f t="shared" ref="F323" si="98">AVERAGE(E323:E338)</f>
        <v>4016.2375000000006</v>
      </c>
      <c r="G323" s="18"/>
      <c r="H323" s="146" t="e">
        <f t="shared" ref="H323" si="99">AVERAGE(G323:G338)</f>
        <v>#DIV/0!</v>
      </c>
      <c r="I323" s="105">
        <f t="shared" si="81"/>
        <v>-1</v>
      </c>
      <c r="J323" s="151">
        <f t="shared" ref="J323" si="100">AVERAGE(I323:I338)</f>
        <v>-1</v>
      </c>
      <c r="K323" s="18"/>
      <c r="L323" s="146" t="e">
        <f t="shared" ref="L323" si="101">AVERAGE(K323:K338)</f>
        <v>#DIV/0!</v>
      </c>
      <c r="M323" s="105" t="e">
        <f t="shared" si="82"/>
        <v>#DIV/0!</v>
      </c>
      <c r="N323" s="151" t="e">
        <f t="shared" ref="N323" si="102">AVERAGE(M323:M338)</f>
        <v>#DIV/0!</v>
      </c>
      <c r="O323" s="70"/>
      <c r="P323" s="70" t="s">
        <v>94</v>
      </c>
      <c r="Q323" s="70" t="s">
        <v>94</v>
      </c>
      <c r="R323" s="145"/>
    </row>
    <row r="324" spans="1:18">
      <c r="A324" s="153"/>
      <c r="B324" s="146"/>
      <c r="C324" s="145"/>
      <c r="D324" s="32" t="s">
        <v>418</v>
      </c>
      <c r="E324">
        <v>4024.8</v>
      </c>
      <c r="F324" s="146"/>
      <c r="G324" s="18"/>
      <c r="H324" s="146"/>
      <c r="I324" s="105">
        <f t="shared" ref="I324:I387" si="103">(G324-E324)/E324</f>
        <v>-1</v>
      </c>
      <c r="J324" s="127"/>
      <c r="K324" s="18"/>
      <c r="L324" s="146"/>
      <c r="M324" s="105" t="e">
        <f t="shared" ref="M324:M387" si="104">(K324-G324)/G324</f>
        <v>#DIV/0!</v>
      </c>
      <c r="N324" s="127"/>
      <c r="O324" s="70"/>
      <c r="P324" s="70" t="s">
        <v>94</v>
      </c>
      <c r="Q324" s="70" t="s">
        <v>94</v>
      </c>
      <c r="R324" s="145"/>
    </row>
    <row r="325" spans="1:18">
      <c r="A325" s="153"/>
      <c r="B325" s="146"/>
      <c r="C325" s="145"/>
      <c r="D325" s="32" t="s">
        <v>419</v>
      </c>
      <c r="E325">
        <v>4053.4</v>
      </c>
      <c r="F325" s="146"/>
      <c r="G325" s="18"/>
      <c r="H325" s="146"/>
      <c r="I325" s="105">
        <f t="shared" si="103"/>
        <v>-1</v>
      </c>
      <c r="J325" s="127"/>
      <c r="K325" s="18"/>
      <c r="L325" s="146"/>
      <c r="M325" s="105" t="e">
        <f t="shared" si="104"/>
        <v>#DIV/0!</v>
      </c>
      <c r="N325" s="127"/>
      <c r="O325" s="70"/>
      <c r="P325" s="70" t="s">
        <v>94</v>
      </c>
      <c r="Q325" s="70" t="s">
        <v>94</v>
      </c>
      <c r="R325" s="145"/>
    </row>
    <row r="326" spans="1:18">
      <c r="A326" s="153"/>
      <c r="B326" s="146"/>
      <c r="C326" s="145"/>
      <c r="D326" s="32" t="s">
        <v>420</v>
      </c>
      <c r="E326">
        <v>4021.4</v>
      </c>
      <c r="F326" s="146"/>
      <c r="G326" s="18"/>
      <c r="H326" s="146"/>
      <c r="I326" s="105">
        <f t="shared" si="103"/>
        <v>-1</v>
      </c>
      <c r="J326" s="127"/>
      <c r="K326" s="18"/>
      <c r="L326" s="146"/>
      <c r="M326" s="105" t="e">
        <f t="shared" si="104"/>
        <v>#DIV/0!</v>
      </c>
      <c r="N326" s="127"/>
      <c r="O326" s="70"/>
      <c r="P326" s="70" t="s">
        <v>94</v>
      </c>
      <c r="Q326" s="70" t="s">
        <v>94</v>
      </c>
      <c r="R326" s="145"/>
    </row>
    <row r="327" spans="1:18">
      <c r="A327" s="153"/>
      <c r="B327" s="146"/>
      <c r="C327" s="145"/>
      <c r="D327" s="32" t="s">
        <v>421</v>
      </c>
      <c r="E327">
        <v>4004.5</v>
      </c>
      <c r="F327" s="146"/>
      <c r="G327" s="18"/>
      <c r="H327" s="146"/>
      <c r="I327" s="105">
        <f t="shared" si="103"/>
        <v>-1</v>
      </c>
      <c r="J327" s="127"/>
      <c r="K327" s="18"/>
      <c r="L327" s="146"/>
      <c r="M327" s="105" t="e">
        <f t="shared" si="104"/>
        <v>#DIV/0!</v>
      </c>
      <c r="N327" s="127"/>
      <c r="O327" s="70" t="s">
        <v>94</v>
      </c>
      <c r="P327" s="70"/>
      <c r="Q327" s="70" t="s">
        <v>94</v>
      </c>
      <c r="R327" s="145"/>
    </row>
    <row r="328" spans="1:18">
      <c r="A328" s="153"/>
      <c r="B328" s="146"/>
      <c r="C328" s="145"/>
      <c r="D328" s="32" t="s">
        <v>422</v>
      </c>
      <c r="E328">
        <v>3997.4</v>
      </c>
      <c r="F328" s="146"/>
      <c r="G328" s="18"/>
      <c r="H328" s="146"/>
      <c r="I328" s="105">
        <f t="shared" si="103"/>
        <v>-1</v>
      </c>
      <c r="J328" s="127"/>
      <c r="K328" s="18"/>
      <c r="L328" s="146"/>
      <c r="M328" s="105" t="e">
        <f t="shared" si="104"/>
        <v>#DIV/0!</v>
      </c>
      <c r="N328" s="127"/>
      <c r="O328" s="70" t="s">
        <v>94</v>
      </c>
      <c r="P328" s="70"/>
      <c r="Q328" s="70" t="s">
        <v>94</v>
      </c>
      <c r="R328" s="145"/>
    </row>
    <row r="329" spans="1:18">
      <c r="A329" s="153"/>
      <c r="B329" s="146"/>
      <c r="C329" s="145"/>
      <c r="D329" s="32" t="s">
        <v>423</v>
      </c>
      <c r="E329">
        <v>3998.1</v>
      </c>
      <c r="F329" s="146"/>
      <c r="G329" s="18"/>
      <c r="H329" s="146"/>
      <c r="I329" s="105">
        <f t="shared" si="103"/>
        <v>-1</v>
      </c>
      <c r="J329" s="127"/>
      <c r="K329" s="18"/>
      <c r="L329" s="146"/>
      <c r="M329" s="105" t="e">
        <f t="shared" si="104"/>
        <v>#DIV/0!</v>
      </c>
      <c r="N329" s="127"/>
      <c r="O329" s="70" t="s">
        <v>94</v>
      </c>
      <c r="P329" s="70"/>
      <c r="Q329" s="70" t="s">
        <v>94</v>
      </c>
      <c r="R329" s="145"/>
    </row>
    <row r="330" spans="1:18">
      <c r="A330" s="153"/>
      <c r="B330" s="146"/>
      <c r="C330" s="145"/>
      <c r="D330" s="32" t="s">
        <v>424</v>
      </c>
      <c r="E330">
        <v>3985.9</v>
      </c>
      <c r="F330" s="146"/>
      <c r="G330" s="18"/>
      <c r="H330" s="146"/>
      <c r="I330" s="105">
        <f t="shared" si="103"/>
        <v>-1</v>
      </c>
      <c r="J330" s="127"/>
      <c r="K330" s="18"/>
      <c r="L330" s="146"/>
      <c r="M330" s="105" t="e">
        <f t="shared" si="104"/>
        <v>#DIV/0!</v>
      </c>
      <c r="N330" s="127"/>
      <c r="O330" s="70" t="s">
        <v>94</v>
      </c>
      <c r="P330" s="70"/>
      <c r="Q330" s="70" t="s">
        <v>94</v>
      </c>
      <c r="R330" s="145"/>
    </row>
    <row r="331" spans="1:18">
      <c r="A331" s="153"/>
      <c r="B331" s="146"/>
      <c r="C331" s="145"/>
      <c r="D331" s="32" t="s">
        <v>425</v>
      </c>
      <c r="E331">
        <v>4015.1</v>
      </c>
      <c r="F331" s="146"/>
      <c r="G331" s="18"/>
      <c r="H331" s="146"/>
      <c r="I331" s="105">
        <f t="shared" si="103"/>
        <v>-1</v>
      </c>
      <c r="J331" s="127"/>
      <c r="K331" s="18"/>
      <c r="L331" s="146"/>
      <c r="M331" s="105" t="e">
        <f t="shared" si="104"/>
        <v>#DIV/0!</v>
      </c>
      <c r="N331" s="127"/>
      <c r="O331" s="70" t="s">
        <v>94</v>
      </c>
      <c r="P331" s="70" t="s">
        <v>94</v>
      </c>
      <c r="Q331" s="70"/>
      <c r="R331" s="145"/>
    </row>
    <row r="332" spans="1:18">
      <c r="A332" s="153"/>
      <c r="B332" s="146"/>
      <c r="C332" s="145"/>
      <c r="D332" s="32" t="s">
        <v>426</v>
      </c>
      <c r="E332">
        <v>3992.3</v>
      </c>
      <c r="F332" s="146"/>
      <c r="G332" s="18"/>
      <c r="H332" s="146"/>
      <c r="I332" s="105">
        <f t="shared" si="103"/>
        <v>-1</v>
      </c>
      <c r="J332" s="127"/>
      <c r="K332" s="18"/>
      <c r="L332" s="146"/>
      <c r="M332" s="105" t="e">
        <f t="shared" si="104"/>
        <v>#DIV/0!</v>
      </c>
      <c r="N332" s="127"/>
      <c r="O332" s="70" t="s">
        <v>94</v>
      </c>
      <c r="P332" s="70" t="s">
        <v>94</v>
      </c>
      <c r="Q332" s="70"/>
      <c r="R332" s="145"/>
    </row>
    <row r="333" spans="1:18">
      <c r="A333" s="153"/>
      <c r="B333" s="146"/>
      <c r="C333" s="145"/>
      <c r="D333" s="32" t="s">
        <v>427</v>
      </c>
      <c r="E333">
        <v>4032.3</v>
      </c>
      <c r="F333" s="146"/>
      <c r="G333" s="18"/>
      <c r="H333" s="146"/>
      <c r="I333" s="105">
        <f t="shared" si="103"/>
        <v>-1</v>
      </c>
      <c r="J333" s="127"/>
      <c r="K333" s="18"/>
      <c r="L333" s="146"/>
      <c r="M333" s="105" t="e">
        <f t="shared" si="104"/>
        <v>#DIV/0!</v>
      </c>
      <c r="N333" s="127"/>
      <c r="O333" s="70" t="s">
        <v>94</v>
      </c>
      <c r="P333" s="70" t="s">
        <v>94</v>
      </c>
      <c r="Q333" s="70"/>
      <c r="R333" s="145"/>
    </row>
    <row r="334" spans="1:18">
      <c r="A334" s="153"/>
      <c r="B334" s="146"/>
      <c r="C334" s="145"/>
      <c r="D334" s="32" t="s">
        <v>428</v>
      </c>
      <c r="E334">
        <v>4021.4</v>
      </c>
      <c r="F334" s="146"/>
      <c r="G334" s="18"/>
      <c r="H334" s="146"/>
      <c r="I334" s="105">
        <f t="shared" si="103"/>
        <v>-1</v>
      </c>
      <c r="J334" s="127"/>
      <c r="K334" s="18"/>
      <c r="L334" s="146"/>
      <c r="M334" s="105" t="e">
        <f t="shared" si="104"/>
        <v>#DIV/0!</v>
      </c>
      <c r="N334" s="127"/>
      <c r="O334" s="70" t="s">
        <v>94</v>
      </c>
      <c r="P334" s="70" t="s">
        <v>94</v>
      </c>
      <c r="Q334" s="70"/>
      <c r="R334" s="145"/>
    </row>
    <row r="335" spans="1:18">
      <c r="A335" s="153"/>
      <c r="B335" s="146"/>
      <c r="C335" s="145"/>
      <c r="D335" s="32" t="s">
        <v>429</v>
      </c>
      <c r="E335">
        <v>4023.6</v>
      </c>
      <c r="F335" s="146"/>
      <c r="G335" s="18"/>
      <c r="H335" s="146"/>
      <c r="I335" s="105">
        <f t="shared" si="103"/>
        <v>-1</v>
      </c>
      <c r="J335" s="127"/>
      <c r="K335" s="18"/>
      <c r="L335" s="146"/>
      <c r="M335" s="105" t="e">
        <f t="shared" si="104"/>
        <v>#DIV/0!</v>
      </c>
      <c r="N335" s="127"/>
      <c r="O335" s="70" t="s">
        <v>94</v>
      </c>
      <c r="P335" s="70" t="s">
        <v>94</v>
      </c>
      <c r="Q335" s="70"/>
      <c r="R335" s="145"/>
    </row>
    <row r="336" spans="1:18">
      <c r="A336" s="153"/>
      <c r="B336" s="146"/>
      <c r="C336" s="145"/>
      <c r="D336" s="32" t="s">
        <v>430</v>
      </c>
      <c r="E336">
        <v>4006.6</v>
      </c>
      <c r="F336" s="146"/>
      <c r="G336" s="18"/>
      <c r="H336" s="146"/>
      <c r="I336" s="105">
        <f t="shared" si="103"/>
        <v>-1</v>
      </c>
      <c r="J336" s="127"/>
      <c r="K336" s="18"/>
      <c r="L336" s="146"/>
      <c r="M336" s="105" t="e">
        <f t="shared" si="104"/>
        <v>#DIV/0!</v>
      </c>
      <c r="N336" s="127"/>
      <c r="O336" s="70" t="s">
        <v>94</v>
      </c>
      <c r="P336" s="70" t="s">
        <v>94</v>
      </c>
      <c r="Q336" s="70"/>
      <c r="R336" s="145"/>
    </row>
    <row r="337" spans="1:18">
      <c r="A337" s="153"/>
      <c r="B337" s="146"/>
      <c r="C337" s="145"/>
      <c r="D337" s="32" t="s">
        <v>431</v>
      </c>
      <c r="E337">
        <v>4012.9</v>
      </c>
      <c r="F337" s="146"/>
      <c r="G337" s="18"/>
      <c r="H337" s="146"/>
      <c r="I337" s="105">
        <f t="shared" si="103"/>
        <v>-1</v>
      </c>
      <c r="J337" s="127"/>
      <c r="K337" s="18"/>
      <c r="L337" s="146"/>
      <c r="M337" s="105" t="e">
        <f t="shared" si="104"/>
        <v>#DIV/0!</v>
      </c>
      <c r="N337" s="127"/>
      <c r="O337" s="70" t="s">
        <v>94</v>
      </c>
      <c r="P337" s="70" t="s">
        <v>94</v>
      </c>
      <c r="Q337" s="70"/>
      <c r="R337" s="145"/>
    </row>
    <row r="338" spans="1:18">
      <c r="A338" s="153"/>
      <c r="B338" s="146"/>
      <c r="C338" s="145"/>
      <c r="D338" s="32" t="s">
        <v>432</v>
      </c>
      <c r="E338">
        <v>4020.8</v>
      </c>
      <c r="F338" s="146"/>
      <c r="G338" s="18"/>
      <c r="H338" s="146"/>
      <c r="I338" s="105">
        <f t="shared" si="103"/>
        <v>-1</v>
      </c>
      <c r="J338" s="127"/>
      <c r="K338" s="18"/>
      <c r="L338" s="146"/>
      <c r="M338" s="105" t="e">
        <f t="shared" si="104"/>
        <v>#DIV/0!</v>
      </c>
      <c r="N338" s="127"/>
      <c r="O338" s="70" t="s">
        <v>94</v>
      </c>
      <c r="P338" s="70" t="s">
        <v>94</v>
      </c>
      <c r="Q338" s="70"/>
      <c r="R338" s="145"/>
    </row>
    <row r="339" spans="1:18">
      <c r="A339" s="153"/>
      <c r="B339" s="146"/>
      <c r="C339" s="145">
        <v>45599</v>
      </c>
      <c r="D339" s="32" t="s">
        <v>433</v>
      </c>
      <c r="E339">
        <v>4023.5</v>
      </c>
      <c r="F339" s="146">
        <f t="shared" ref="F339" si="105">AVERAGE(E339:E354)</f>
        <v>4010.1687500000003</v>
      </c>
      <c r="G339" s="18">
        <v>4013.2</v>
      </c>
      <c r="H339" s="146">
        <f t="shared" ref="H339" si="106">AVERAGE(G339:G354)</f>
        <v>4003.2562500000008</v>
      </c>
      <c r="I339" s="105">
        <f t="shared" si="103"/>
        <v>-2.5599602336274841E-3</v>
      </c>
      <c r="J339" s="151">
        <f t="shared" ref="J339" si="107">AVERAGE(I339:I354)</f>
        <v>-2.1189596383186416E-3</v>
      </c>
      <c r="K339" s="18">
        <v>3991.9</v>
      </c>
      <c r="L339" s="146">
        <f t="shared" ref="L339" si="108">AVERAGE(K339:K354)</f>
        <v>3978.4937499999996</v>
      </c>
      <c r="M339" s="105">
        <f t="shared" si="104"/>
        <v>-5.3074852985148333E-3</v>
      </c>
      <c r="N339" s="151">
        <f t="shared" ref="N339" si="109">AVERAGE(M339:M354)</f>
        <v>-5.6845141725526162E-3</v>
      </c>
      <c r="O339" s="70">
        <v>3985.2</v>
      </c>
      <c r="P339" s="70" t="s">
        <v>94</v>
      </c>
      <c r="Q339" s="70" t="s">
        <v>94</v>
      </c>
      <c r="R339" s="145">
        <f>C339+90</f>
        <v>45689</v>
      </c>
    </row>
    <row r="340" spans="1:18">
      <c r="A340" s="153"/>
      <c r="B340" s="146"/>
      <c r="C340" s="145"/>
      <c r="D340" s="32" t="s">
        <v>434</v>
      </c>
      <c r="E340">
        <v>3997.2</v>
      </c>
      <c r="F340" s="146"/>
      <c r="G340" s="18">
        <v>3988.3</v>
      </c>
      <c r="H340" s="146"/>
      <c r="I340" s="105">
        <f t="shared" si="103"/>
        <v>-2.2265585910136187E-3</v>
      </c>
      <c r="J340" s="127"/>
      <c r="K340" s="18">
        <v>3964</v>
      </c>
      <c r="L340" s="146"/>
      <c r="M340" s="105">
        <f t="shared" si="104"/>
        <v>-6.0928215028960156E-3</v>
      </c>
      <c r="N340" s="127"/>
      <c r="O340" s="70">
        <v>3956.9</v>
      </c>
      <c r="P340" s="70" t="s">
        <v>94</v>
      </c>
      <c r="Q340" s="70" t="s">
        <v>94</v>
      </c>
      <c r="R340" s="146"/>
    </row>
    <row r="341" spans="1:18">
      <c r="A341" s="153"/>
      <c r="B341" s="146"/>
      <c r="C341" s="145"/>
      <c r="D341" s="32" t="s">
        <v>435</v>
      </c>
      <c r="E341">
        <v>4025.3</v>
      </c>
      <c r="F341" s="146"/>
      <c r="G341" s="18">
        <v>4016.3</v>
      </c>
      <c r="H341" s="146"/>
      <c r="I341" s="105">
        <f t="shared" si="103"/>
        <v>-2.2358581969045784E-3</v>
      </c>
      <c r="J341" s="127"/>
      <c r="K341" s="18">
        <v>3994.6</v>
      </c>
      <c r="L341" s="146"/>
      <c r="M341" s="105">
        <f t="shared" si="104"/>
        <v>-5.402982844907072E-3</v>
      </c>
      <c r="N341" s="127"/>
      <c r="O341" s="70">
        <v>3987.3</v>
      </c>
      <c r="P341" s="70" t="s">
        <v>94</v>
      </c>
      <c r="Q341" s="70" t="s">
        <v>94</v>
      </c>
      <c r="R341" s="146"/>
    </row>
    <row r="342" spans="1:18">
      <c r="A342" s="153"/>
      <c r="B342" s="146"/>
      <c r="C342" s="145"/>
      <c r="D342" s="32" t="s">
        <v>436</v>
      </c>
      <c r="E342">
        <v>4016</v>
      </c>
      <c r="F342" s="146"/>
      <c r="G342" s="18">
        <v>4006.7</v>
      </c>
      <c r="H342" s="146"/>
      <c r="I342" s="105">
        <f t="shared" si="103"/>
        <v>-2.3157370517928738E-3</v>
      </c>
      <c r="J342" s="127"/>
      <c r="K342" s="18">
        <v>3984.4</v>
      </c>
      <c r="L342" s="146"/>
      <c r="M342" s="105">
        <f t="shared" si="104"/>
        <v>-5.5656774902038408E-3</v>
      </c>
      <c r="N342" s="127"/>
      <c r="O342" s="70"/>
      <c r="P342" s="70" t="s">
        <v>94</v>
      </c>
      <c r="Q342" s="70" t="s">
        <v>94</v>
      </c>
      <c r="R342" s="146"/>
    </row>
    <row r="343" spans="1:18">
      <c r="A343" s="153"/>
      <c r="B343" s="146"/>
      <c r="C343" s="145"/>
      <c r="D343" s="32" t="s">
        <v>437</v>
      </c>
      <c r="E343">
        <v>4014</v>
      </c>
      <c r="F343" s="146"/>
      <c r="G343" s="18">
        <v>4004.8</v>
      </c>
      <c r="H343" s="146"/>
      <c r="I343" s="105">
        <f t="shared" si="103"/>
        <v>-2.2919780767313947E-3</v>
      </c>
      <c r="J343" s="127"/>
      <c r="K343" s="18">
        <v>3983</v>
      </c>
      <c r="L343" s="146"/>
      <c r="M343" s="105">
        <f t="shared" si="104"/>
        <v>-5.4434678385937331E-3</v>
      </c>
      <c r="N343" s="127"/>
      <c r="O343" s="70" t="s">
        <v>94</v>
      </c>
      <c r="P343" s="70">
        <v>3967.7</v>
      </c>
      <c r="Q343" s="70" t="s">
        <v>94</v>
      </c>
      <c r="R343" s="146"/>
    </row>
    <row r="344" spans="1:18">
      <c r="A344" s="153"/>
      <c r="B344" s="146"/>
      <c r="C344" s="145"/>
      <c r="D344" s="32" t="s">
        <v>438</v>
      </c>
      <c r="E344">
        <v>4014.6</v>
      </c>
      <c r="F344" s="146"/>
      <c r="G344" s="18">
        <v>4050.5</v>
      </c>
      <c r="H344" s="146"/>
      <c r="I344" s="105">
        <f t="shared" si="103"/>
        <v>8.9423603845962471E-3</v>
      </c>
      <c r="J344" s="127"/>
      <c r="K344" s="18">
        <v>3981.2</v>
      </c>
      <c r="L344" s="146"/>
      <c r="M344" s="105">
        <f t="shared" si="104"/>
        <v>-1.7108998889026093E-2</v>
      </c>
      <c r="N344" s="127"/>
      <c r="O344" s="70" t="s">
        <v>94</v>
      </c>
      <c r="P344" s="70">
        <v>3965.2</v>
      </c>
      <c r="Q344" s="70" t="s">
        <v>94</v>
      </c>
      <c r="R344" s="146"/>
    </row>
    <row r="345" spans="1:18">
      <c r="A345" s="153"/>
      <c r="B345" s="146"/>
      <c r="C345" s="145"/>
      <c r="D345" s="32" t="s">
        <v>439</v>
      </c>
      <c r="E345">
        <v>4058.4</v>
      </c>
      <c r="F345" s="146"/>
      <c r="G345" s="18">
        <v>3965.7</v>
      </c>
      <c r="H345" s="146"/>
      <c r="I345" s="105">
        <f t="shared" si="103"/>
        <v>-2.2841513897102372E-2</v>
      </c>
      <c r="J345" s="127"/>
      <c r="K345" s="18">
        <v>4031.1</v>
      </c>
      <c r="L345" s="146"/>
      <c r="M345" s="105">
        <f t="shared" si="104"/>
        <v>1.649141387396931E-2</v>
      </c>
      <c r="N345" s="127"/>
      <c r="O345" s="70" t="s">
        <v>94</v>
      </c>
      <c r="P345" s="70">
        <v>3964.4</v>
      </c>
      <c r="Q345" s="70" t="s">
        <v>94</v>
      </c>
      <c r="R345" s="146"/>
    </row>
    <row r="346" spans="1:18">
      <c r="A346" s="153"/>
      <c r="B346" s="146"/>
      <c r="C346" s="145"/>
      <c r="D346" s="32" t="s">
        <v>440</v>
      </c>
      <c r="E346">
        <v>3975.5</v>
      </c>
      <c r="F346" s="146"/>
      <c r="G346" s="18">
        <v>3979.7</v>
      </c>
      <c r="H346" s="146"/>
      <c r="I346" s="105">
        <f t="shared" si="103"/>
        <v>1.0564708841654679E-3</v>
      </c>
      <c r="J346" s="127"/>
      <c r="K346" s="18">
        <v>3941.2</v>
      </c>
      <c r="L346" s="146"/>
      <c r="M346" s="105">
        <f t="shared" si="104"/>
        <v>-9.6740960373897528E-3</v>
      </c>
      <c r="N346" s="127"/>
      <c r="O346" s="70" t="s">
        <v>94</v>
      </c>
      <c r="P346" s="70"/>
      <c r="Q346" s="70" t="s">
        <v>94</v>
      </c>
      <c r="R346" s="146"/>
    </row>
    <row r="347" spans="1:18">
      <c r="A347" s="153"/>
      <c r="B347" s="146"/>
      <c r="C347" s="145"/>
      <c r="D347" s="32" t="s">
        <v>441</v>
      </c>
      <c r="E347">
        <v>3989.3</v>
      </c>
      <c r="F347" s="146"/>
      <c r="G347" s="18">
        <v>3927.4</v>
      </c>
      <c r="H347" s="146"/>
      <c r="I347" s="105">
        <f t="shared" si="103"/>
        <v>-1.5516506655302957E-2</v>
      </c>
      <c r="J347" s="127"/>
      <c r="K347" s="18">
        <v>3958.3</v>
      </c>
      <c r="L347" s="146"/>
      <c r="M347" s="105">
        <f t="shared" si="104"/>
        <v>7.8678005805367657E-3</v>
      </c>
      <c r="N347" s="127"/>
      <c r="O347" s="70" t="s">
        <v>94</v>
      </c>
      <c r="P347" s="70" t="s">
        <v>94</v>
      </c>
      <c r="Q347" s="70"/>
      <c r="R347" s="146"/>
    </row>
    <row r="348" spans="1:18">
      <c r="A348" s="153"/>
      <c r="B348" s="146"/>
      <c r="C348" s="145"/>
      <c r="D348" s="32" t="s">
        <v>442</v>
      </c>
      <c r="E348">
        <v>3936.3</v>
      </c>
      <c r="F348" s="146"/>
      <c r="G348" s="18">
        <v>4050.3</v>
      </c>
      <c r="H348" s="146"/>
      <c r="I348" s="105">
        <f t="shared" si="103"/>
        <v>2.8961207225059064E-2</v>
      </c>
      <c r="J348" s="127"/>
      <c r="K348" s="18">
        <v>3903.2</v>
      </c>
      <c r="L348" s="146"/>
      <c r="M348" s="105">
        <f t="shared" si="104"/>
        <v>-3.6318297410068479E-2</v>
      </c>
      <c r="N348" s="127"/>
      <c r="O348" s="70" t="s">
        <v>94</v>
      </c>
      <c r="P348" s="70" t="s">
        <v>94</v>
      </c>
      <c r="Q348" s="70"/>
      <c r="R348" s="146"/>
    </row>
    <row r="349" spans="1:18">
      <c r="A349" s="153"/>
      <c r="B349" s="146"/>
      <c r="C349" s="145"/>
      <c r="D349" s="32" t="s">
        <v>443</v>
      </c>
      <c r="E349">
        <v>4058.9</v>
      </c>
      <c r="F349" s="146"/>
      <c r="G349" s="18">
        <v>4040.4</v>
      </c>
      <c r="H349" s="146"/>
      <c r="I349" s="105">
        <f t="shared" si="103"/>
        <v>-4.5578851412944391E-3</v>
      </c>
      <c r="J349" s="127"/>
      <c r="K349" s="18">
        <v>4029.2</v>
      </c>
      <c r="L349" s="146"/>
      <c r="M349" s="105">
        <f t="shared" si="104"/>
        <v>-2.7720027720028397E-3</v>
      </c>
      <c r="N349" s="127"/>
      <c r="O349" s="70" t="s">
        <v>94</v>
      </c>
      <c r="P349" s="70" t="s">
        <v>94</v>
      </c>
      <c r="Q349" s="70"/>
      <c r="R349" s="146"/>
    </row>
    <row r="350" spans="1:18">
      <c r="A350" s="153"/>
      <c r="B350" s="146"/>
      <c r="C350" s="145"/>
      <c r="D350" s="32" t="s">
        <v>444</v>
      </c>
      <c r="E350">
        <v>4049.7</v>
      </c>
      <c r="F350" s="146"/>
      <c r="G350" s="18">
        <v>4039.6</v>
      </c>
      <c r="H350" s="146"/>
      <c r="I350" s="105">
        <f>(G351-E350)/E350</f>
        <v>-5.1608761142799804E-3</v>
      </c>
      <c r="J350" s="127"/>
      <c r="K350" s="18">
        <v>4020.6</v>
      </c>
      <c r="L350" s="146"/>
      <c r="M350" s="105">
        <f>(K350-G351)/G351</f>
        <v>-2.035345512311426E-3</v>
      </c>
      <c r="N350" s="127"/>
      <c r="O350" s="70" t="s">
        <v>94</v>
      </c>
      <c r="P350" s="70" t="s">
        <v>94</v>
      </c>
      <c r="Q350" s="70"/>
      <c r="R350" s="146"/>
    </row>
    <row r="351" spans="1:18">
      <c r="A351" s="153"/>
      <c r="B351" s="146"/>
      <c r="C351" s="145"/>
      <c r="D351" s="32" t="s">
        <v>445</v>
      </c>
      <c r="E351">
        <v>4037.9</v>
      </c>
      <c r="F351" s="146"/>
      <c r="G351" s="18">
        <v>4028.8</v>
      </c>
      <c r="H351" s="146"/>
      <c r="I351" s="105">
        <f>(G352-E351)/E351</f>
        <v>-6.7114093959731317E-3</v>
      </c>
      <c r="J351" s="127"/>
      <c r="K351" s="18">
        <v>4006.1</v>
      </c>
      <c r="L351" s="146"/>
      <c r="M351" s="105">
        <f>(K351-G352)/G352</f>
        <v>-1.1718360426848191E-3</v>
      </c>
      <c r="N351" s="127"/>
      <c r="O351" s="70" t="s">
        <v>94</v>
      </c>
      <c r="P351" s="70" t="s">
        <v>94</v>
      </c>
      <c r="Q351" s="70"/>
      <c r="R351" s="146"/>
    </row>
    <row r="352" spans="1:18">
      <c r="A352" s="153"/>
      <c r="B352" s="146"/>
      <c r="C352" s="145"/>
      <c r="D352" s="32" t="s">
        <v>446</v>
      </c>
      <c r="E352">
        <v>4018.9</v>
      </c>
      <c r="F352" s="146"/>
      <c r="G352" s="18">
        <v>4010.8</v>
      </c>
      <c r="H352" s="146"/>
      <c r="I352" s="105">
        <f>(G352-E352)/E352</f>
        <v>-2.0154768717808129E-3</v>
      </c>
      <c r="J352" s="127"/>
      <c r="K352" s="18">
        <v>3986.4</v>
      </c>
      <c r="L352" s="146"/>
      <c r="M352" s="105">
        <f>(K352-G352)/G352</f>
        <v>-6.0835743492570283E-3</v>
      </c>
      <c r="N352" s="127"/>
      <c r="O352" s="70" t="s">
        <v>94</v>
      </c>
      <c r="P352" s="70" t="s">
        <v>94</v>
      </c>
      <c r="Q352" s="70"/>
      <c r="R352" s="146"/>
    </row>
    <row r="353" spans="1:18">
      <c r="A353" s="153"/>
      <c r="B353" s="146"/>
      <c r="C353" s="145"/>
      <c r="D353" s="32" t="s">
        <v>447</v>
      </c>
      <c r="E353">
        <v>3995</v>
      </c>
      <c r="F353" s="146"/>
      <c r="G353" s="18">
        <v>3986.3</v>
      </c>
      <c r="H353" s="146"/>
      <c r="I353" s="105">
        <f t="shared" si="103"/>
        <v>-2.1777221526908179E-3</v>
      </c>
      <c r="J353" s="127"/>
      <c r="K353" s="18">
        <v>3962.2</v>
      </c>
      <c r="L353" s="146"/>
      <c r="M353" s="105">
        <f t="shared" si="104"/>
        <v>-6.0457065449164293E-3</v>
      </c>
      <c r="N353" s="127"/>
      <c r="O353" s="70" t="s">
        <v>94</v>
      </c>
      <c r="P353" s="70" t="s">
        <v>94</v>
      </c>
      <c r="Q353" s="70"/>
      <c r="R353" s="146"/>
    </row>
    <row r="354" spans="1:18">
      <c r="A354" s="153"/>
      <c r="B354" s="146"/>
      <c r="C354" s="145"/>
      <c r="D354" s="32" t="s">
        <v>448</v>
      </c>
      <c r="E354">
        <v>3952.2</v>
      </c>
      <c r="F354" s="146"/>
      <c r="G354" s="18">
        <v>3943.3</v>
      </c>
      <c r="H354" s="146"/>
      <c r="I354" s="105">
        <f t="shared" si="103"/>
        <v>-2.2519103284245829E-3</v>
      </c>
      <c r="J354" s="127"/>
      <c r="K354" s="18">
        <v>3918.5</v>
      </c>
      <c r="L354" s="146"/>
      <c r="M354" s="105">
        <f t="shared" si="104"/>
        <v>-6.2891486825755539E-3</v>
      </c>
      <c r="N354" s="127"/>
      <c r="O354" s="70" t="s">
        <v>94</v>
      </c>
      <c r="P354" s="70" t="s">
        <v>94</v>
      </c>
      <c r="Q354" s="70"/>
      <c r="R354" s="146"/>
    </row>
    <row r="355" spans="1:18">
      <c r="A355" s="153">
        <v>12</v>
      </c>
      <c r="B355" s="146"/>
      <c r="C355" s="145">
        <v>45608</v>
      </c>
      <c r="D355" s="32" t="s">
        <v>449</v>
      </c>
      <c r="E355">
        <v>4006.1</v>
      </c>
      <c r="F355" s="146">
        <f t="shared" ref="F355" si="110">AVERAGE(E355:E370)</f>
        <v>4008.3312500000002</v>
      </c>
      <c r="G355" s="18" t="s">
        <v>94</v>
      </c>
      <c r="H355" s="146" t="e">
        <f t="shared" ref="H355" si="111">AVERAGE(G355:G370)</f>
        <v>#DIV/0!</v>
      </c>
      <c r="I355" s="105" t="e">
        <f t="shared" si="103"/>
        <v>#VALUE!</v>
      </c>
      <c r="J355" s="151" t="e">
        <f t="shared" ref="J355" si="112">AVERAGE(I355:I370)</f>
        <v>#VALUE!</v>
      </c>
      <c r="K355" s="18">
        <v>4009.3</v>
      </c>
      <c r="L355" s="146">
        <f t="shared" ref="L355" si="113">AVERAGE(K355:K370)</f>
        <v>4015.4750000000004</v>
      </c>
      <c r="M355" s="105">
        <f>(K355-E355)/E355</f>
        <v>7.9878185766712583E-4</v>
      </c>
      <c r="N355" s="151">
        <f t="shared" ref="N355" si="114">AVERAGE(M355:M370)</f>
        <v>1.7908326056508413E-3</v>
      </c>
      <c r="O355" s="70">
        <v>3984.6</v>
      </c>
      <c r="P355" s="70" t="s">
        <v>94</v>
      </c>
      <c r="Q355" s="70" t="s">
        <v>94</v>
      </c>
      <c r="R355" s="145"/>
    </row>
    <row r="356" spans="1:18">
      <c r="A356" s="153"/>
      <c r="B356" s="146"/>
      <c r="C356" s="146"/>
      <c r="D356" s="32" t="s">
        <v>450</v>
      </c>
      <c r="E356">
        <v>3983.6</v>
      </c>
      <c r="F356" s="146"/>
      <c r="G356" s="18" t="s">
        <v>94</v>
      </c>
      <c r="H356" s="146"/>
      <c r="I356" s="105" t="e">
        <f t="shared" si="103"/>
        <v>#VALUE!</v>
      </c>
      <c r="J356" s="127"/>
      <c r="K356" s="18">
        <v>3987.2</v>
      </c>
      <c r="L356" s="146"/>
      <c r="M356" s="105">
        <f t="shared" ref="M356:M370" si="115">(K356-E356)/E356</f>
        <v>9.0370519128424266E-4</v>
      </c>
      <c r="N356" s="127"/>
      <c r="O356" s="70">
        <v>3963.3</v>
      </c>
      <c r="P356" s="70" t="s">
        <v>94</v>
      </c>
      <c r="Q356" s="70" t="s">
        <v>94</v>
      </c>
      <c r="R356" s="145"/>
    </row>
    <row r="357" spans="1:18">
      <c r="A357" s="153"/>
      <c r="B357" s="146"/>
      <c r="C357" s="146"/>
      <c r="D357" s="32" t="s">
        <v>451</v>
      </c>
      <c r="E357">
        <v>3999.6</v>
      </c>
      <c r="F357" s="146"/>
      <c r="G357" s="18" t="s">
        <v>94</v>
      </c>
      <c r="H357" s="146"/>
      <c r="I357" s="105" t="e">
        <f t="shared" si="103"/>
        <v>#VALUE!</v>
      </c>
      <c r="J357" s="127"/>
      <c r="K357" s="18">
        <v>4003.4</v>
      </c>
      <c r="L357" s="146"/>
      <c r="M357" s="105">
        <f t="shared" si="115"/>
        <v>9.5009500950099556E-4</v>
      </c>
      <c r="N357" s="127"/>
      <c r="O357" s="70">
        <v>3981.3</v>
      </c>
      <c r="P357" s="70" t="s">
        <v>94</v>
      </c>
      <c r="Q357" s="70" t="s">
        <v>94</v>
      </c>
      <c r="R357" s="145"/>
    </row>
    <row r="358" spans="1:18">
      <c r="A358" s="153"/>
      <c r="B358" s="146"/>
      <c r="C358" s="146"/>
      <c r="D358" s="32" t="s">
        <v>452</v>
      </c>
      <c r="E358">
        <v>4003.3</v>
      </c>
      <c r="F358" s="146"/>
      <c r="G358" s="18" t="s">
        <v>94</v>
      </c>
      <c r="H358" s="146"/>
      <c r="I358" s="105" t="e">
        <f t="shared" si="103"/>
        <v>#VALUE!</v>
      </c>
      <c r="J358" s="127"/>
      <c r="K358" s="18">
        <v>4005.5</v>
      </c>
      <c r="L358" s="146"/>
      <c r="M358" s="105">
        <f t="shared" si="115"/>
        <v>5.4954662403512548E-4</v>
      </c>
      <c r="N358" s="127"/>
      <c r="O358" s="70"/>
      <c r="P358" s="70" t="s">
        <v>94</v>
      </c>
      <c r="Q358" s="70" t="s">
        <v>94</v>
      </c>
      <c r="R358" s="145"/>
    </row>
    <row r="359" spans="1:18">
      <c r="A359" s="153"/>
      <c r="B359" s="146"/>
      <c r="C359" s="146"/>
      <c r="D359" s="32" t="s">
        <v>453</v>
      </c>
      <c r="E359">
        <v>4006.4</v>
      </c>
      <c r="F359" s="146"/>
      <c r="G359" s="18" t="s">
        <v>94</v>
      </c>
      <c r="H359" s="146"/>
      <c r="I359" s="105" t="e">
        <f t="shared" si="103"/>
        <v>#VALUE!</v>
      </c>
      <c r="J359" s="127"/>
      <c r="K359" s="18">
        <v>4008.2</v>
      </c>
      <c r="L359" s="146"/>
      <c r="M359" s="105">
        <f t="shared" si="115"/>
        <v>4.492811501596763E-4</v>
      </c>
      <c r="N359" s="127"/>
      <c r="O359" s="70" t="s">
        <v>94</v>
      </c>
      <c r="P359" s="70">
        <v>3979.4</v>
      </c>
      <c r="Q359" s="70" t="s">
        <v>94</v>
      </c>
      <c r="R359" s="145"/>
    </row>
    <row r="360" spans="1:18">
      <c r="A360" s="153"/>
      <c r="B360" s="146"/>
      <c r="C360" s="146"/>
      <c r="D360" s="32" t="s">
        <v>454</v>
      </c>
      <c r="E360">
        <v>4006.2</v>
      </c>
      <c r="F360" s="146"/>
      <c r="G360" s="18" t="s">
        <v>94</v>
      </c>
      <c r="H360" s="146"/>
      <c r="I360" s="105" t="e">
        <f t="shared" si="103"/>
        <v>#VALUE!</v>
      </c>
      <c r="J360" s="127"/>
      <c r="K360" s="106">
        <v>4021.1</v>
      </c>
      <c r="L360" s="146"/>
      <c r="M360" s="105">
        <f t="shared" si="115"/>
        <v>3.7192351854625559E-3</v>
      </c>
      <c r="N360" s="127"/>
      <c r="O360" s="70" t="s">
        <v>94</v>
      </c>
      <c r="P360" s="70">
        <v>3955.7</v>
      </c>
      <c r="Q360" s="70" t="s">
        <v>94</v>
      </c>
      <c r="R360" s="145"/>
    </row>
    <row r="361" spans="1:18">
      <c r="A361" s="153"/>
      <c r="B361" s="146"/>
      <c r="C361" s="146"/>
      <c r="D361" s="32" t="s">
        <v>455</v>
      </c>
      <c r="E361">
        <v>3998</v>
      </c>
      <c r="F361" s="146"/>
      <c r="G361" s="18" t="s">
        <v>94</v>
      </c>
      <c r="H361" s="146"/>
      <c r="I361" s="105" t="e">
        <f t="shared" si="103"/>
        <v>#VALUE!</v>
      </c>
      <c r="J361" s="127"/>
      <c r="K361" s="18">
        <v>4006.1</v>
      </c>
      <c r="L361" s="146"/>
      <c r="M361" s="105">
        <f t="shared" si="115"/>
        <v>2.0260130065032291E-3</v>
      </c>
      <c r="N361" s="127"/>
      <c r="O361" s="70" t="s">
        <v>94</v>
      </c>
      <c r="P361" s="70">
        <v>3980.9</v>
      </c>
      <c r="Q361" s="70" t="s">
        <v>94</v>
      </c>
      <c r="R361" s="145"/>
    </row>
    <row r="362" spans="1:18">
      <c r="A362" s="153"/>
      <c r="B362" s="146"/>
      <c r="C362" s="146"/>
      <c r="D362" s="32" t="s">
        <v>456</v>
      </c>
      <c r="E362">
        <v>4029.2</v>
      </c>
      <c r="F362" s="146"/>
      <c r="G362" s="18" t="s">
        <v>94</v>
      </c>
      <c r="H362" s="146"/>
      <c r="I362" s="105" t="e">
        <f t="shared" si="103"/>
        <v>#VALUE!</v>
      </c>
      <c r="J362" s="127"/>
      <c r="K362" s="106">
        <v>4008.4</v>
      </c>
      <c r="L362" s="146"/>
      <c r="M362" s="105">
        <f t="shared" si="115"/>
        <v>-5.1623150997715996E-3</v>
      </c>
      <c r="N362" s="127"/>
      <c r="O362" s="70" t="s">
        <v>94</v>
      </c>
      <c r="P362" s="70"/>
      <c r="Q362" s="70">
        <v>3897.6</v>
      </c>
      <c r="R362" s="145"/>
    </row>
    <row r="363" spans="1:18">
      <c r="A363" s="153"/>
      <c r="B363" s="146"/>
      <c r="C363" s="146"/>
      <c r="D363" s="32" t="s">
        <v>457</v>
      </c>
      <c r="E363">
        <v>4008.6</v>
      </c>
      <c r="F363" s="146"/>
      <c r="G363" s="18" t="s">
        <v>94</v>
      </c>
      <c r="H363" s="146"/>
      <c r="I363" s="105" t="e">
        <f t="shared" si="103"/>
        <v>#VALUE!</v>
      </c>
      <c r="J363" s="127"/>
      <c r="K363" s="106">
        <v>3998.8</v>
      </c>
      <c r="L363" s="146"/>
      <c r="M363" s="105">
        <f t="shared" si="115"/>
        <v>-2.4447438008281513E-3</v>
      </c>
      <c r="N363" s="127"/>
      <c r="O363" s="70" t="s">
        <v>94</v>
      </c>
      <c r="P363" s="70" t="s">
        <v>94</v>
      </c>
      <c r="Q363" s="70">
        <v>3861.9</v>
      </c>
      <c r="R363" s="145"/>
    </row>
    <row r="364" spans="1:18">
      <c r="A364" s="153"/>
      <c r="B364" s="146"/>
      <c r="C364" s="146"/>
      <c r="D364" s="32" t="s">
        <v>458</v>
      </c>
      <c r="E364">
        <v>4021.1</v>
      </c>
      <c r="F364" s="146"/>
      <c r="G364" s="18" t="s">
        <v>94</v>
      </c>
      <c r="H364" s="146"/>
      <c r="I364" s="105" t="e">
        <f t="shared" si="103"/>
        <v>#VALUE!</v>
      </c>
      <c r="J364" s="127"/>
      <c r="K364" s="18">
        <v>4030.3</v>
      </c>
      <c r="L364" s="146"/>
      <c r="M364" s="105">
        <f t="shared" si="115"/>
        <v>2.2879311631146385E-3</v>
      </c>
      <c r="N364" s="127"/>
      <c r="O364" s="70" t="s">
        <v>94</v>
      </c>
      <c r="P364" s="70" t="s">
        <v>94</v>
      </c>
      <c r="Q364" s="70">
        <v>3838.2</v>
      </c>
      <c r="R364" s="145"/>
    </row>
    <row r="365" spans="1:18">
      <c r="A365" s="153"/>
      <c r="B365" s="146"/>
      <c r="C365" s="146"/>
      <c r="D365" s="32" t="s">
        <v>459</v>
      </c>
      <c r="E365">
        <v>3962.3</v>
      </c>
      <c r="F365" s="146"/>
      <c r="G365" s="18" t="s">
        <v>94</v>
      </c>
      <c r="H365" s="146"/>
      <c r="I365" s="105" t="e">
        <f t="shared" si="103"/>
        <v>#VALUE!</v>
      </c>
      <c r="J365" s="127"/>
      <c r="K365" s="18">
        <v>3993.4</v>
      </c>
      <c r="L365" s="146"/>
      <c r="M365" s="105">
        <f t="shared" si="115"/>
        <v>7.8489766044973642E-3</v>
      </c>
      <c r="N365" s="127"/>
      <c r="O365" s="70" t="s">
        <v>94</v>
      </c>
      <c r="P365" s="70" t="s">
        <v>94</v>
      </c>
      <c r="Q365" s="70"/>
      <c r="R365" s="145"/>
    </row>
    <row r="366" spans="1:18">
      <c r="A366" s="153"/>
      <c r="B366" s="146"/>
      <c r="C366" s="146"/>
      <c r="D366" s="32" t="s">
        <v>460</v>
      </c>
      <c r="E366">
        <v>3990.3</v>
      </c>
      <c r="F366" s="146"/>
      <c r="G366" s="18" t="s">
        <v>94</v>
      </c>
      <c r="H366" s="146"/>
      <c r="I366" s="105" t="e">
        <f t="shared" si="103"/>
        <v>#VALUE!</v>
      </c>
      <c r="J366" s="127"/>
      <c r="K366" s="18">
        <v>4020.1</v>
      </c>
      <c r="L366" s="146"/>
      <c r="M366" s="105">
        <f t="shared" si="115"/>
        <v>7.4681101671552827E-3</v>
      </c>
      <c r="N366" s="127"/>
      <c r="O366" s="70" t="s">
        <v>94</v>
      </c>
      <c r="P366" s="70" t="s">
        <v>94</v>
      </c>
      <c r="Q366" s="70"/>
      <c r="R366" s="145"/>
    </row>
    <row r="367" spans="1:18">
      <c r="A367" s="153"/>
      <c r="B367" s="146"/>
      <c r="C367" s="146"/>
      <c r="D367" s="32" t="s">
        <v>461</v>
      </c>
      <c r="E367">
        <v>4019.5</v>
      </c>
      <c r="F367" s="146"/>
      <c r="G367" s="18" t="s">
        <v>94</v>
      </c>
      <c r="H367" s="146"/>
      <c r="I367" s="105" t="e">
        <f t="shared" si="103"/>
        <v>#VALUE!</v>
      </c>
      <c r="J367" s="127"/>
      <c r="K367" s="18">
        <v>4020.9</v>
      </c>
      <c r="L367" s="146"/>
      <c r="M367" s="105">
        <f t="shared" si="115"/>
        <v>3.4830202761539769E-4</v>
      </c>
      <c r="N367" s="127"/>
      <c r="O367" s="70" t="s">
        <v>94</v>
      </c>
      <c r="P367" s="70" t="s">
        <v>94</v>
      </c>
      <c r="Q367" s="70"/>
      <c r="R367" s="145"/>
    </row>
    <row r="368" spans="1:18">
      <c r="A368" s="153"/>
      <c r="B368" s="146"/>
      <c r="C368" s="146"/>
      <c r="D368" s="32" t="s">
        <v>462</v>
      </c>
      <c r="E368">
        <v>4018.5</v>
      </c>
      <c r="F368" s="146"/>
      <c r="G368" s="18" t="s">
        <v>94</v>
      </c>
      <c r="H368" s="146"/>
      <c r="I368" s="105" t="e">
        <f t="shared" si="103"/>
        <v>#VALUE!</v>
      </c>
      <c r="J368" s="127"/>
      <c r="K368" s="18">
        <v>4054.6</v>
      </c>
      <c r="L368" s="146"/>
      <c r="M368" s="105">
        <f t="shared" si="115"/>
        <v>8.9834515366430025E-3</v>
      </c>
      <c r="N368" s="127"/>
      <c r="O368" s="70" t="s">
        <v>94</v>
      </c>
      <c r="P368" s="70" t="s">
        <v>94</v>
      </c>
      <c r="Q368" s="70"/>
      <c r="R368" s="145"/>
    </row>
    <row r="369" spans="1:18">
      <c r="A369" s="153"/>
      <c r="B369" s="146"/>
      <c r="C369" s="146"/>
      <c r="D369" s="32" t="s">
        <v>463</v>
      </c>
      <c r="E369">
        <v>4027.2</v>
      </c>
      <c r="F369" s="146"/>
      <c r="G369" s="18" t="s">
        <v>94</v>
      </c>
      <c r="H369" s="146"/>
      <c r="I369" s="105" t="e">
        <f t="shared" si="103"/>
        <v>#VALUE!</v>
      </c>
      <c r="J369" s="127"/>
      <c r="K369" s="18">
        <v>4027.8</v>
      </c>
      <c r="L369" s="146"/>
      <c r="M369" s="105">
        <f t="shared" si="115"/>
        <v>1.489868891538448E-4</v>
      </c>
      <c r="N369" s="127"/>
      <c r="O369" s="70" t="s">
        <v>94</v>
      </c>
      <c r="P369" s="70" t="s">
        <v>94</v>
      </c>
      <c r="Q369" s="70"/>
      <c r="R369" s="145"/>
    </row>
    <row r="370" spans="1:18">
      <c r="A370" s="153"/>
      <c r="B370" s="146"/>
      <c r="C370" s="146"/>
      <c r="D370" s="32" t="s">
        <v>464</v>
      </c>
      <c r="E370">
        <v>4053.4</v>
      </c>
      <c r="F370" s="146"/>
      <c r="G370" s="18" t="s">
        <v>94</v>
      </c>
      <c r="H370" s="146"/>
      <c r="I370" s="105" t="e">
        <f t="shared" si="103"/>
        <v>#VALUE!</v>
      </c>
      <c r="J370" s="127"/>
      <c r="K370" s="18">
        <v>4052.5</v>
      </c>
      <c r="L370" s="146"/>
      <c r="M370" s="105">
        <f t="shared" si="115"/>
        <v>-2.2203582177926948E-4</v>
      </c>
      <c r="N370" s="127"/>
      <c r="O370" s="70" t="s">
        <v>94</v>
      </c>
      <c r="P370" s="70" t="s">
        <v>94</v>
      </c>
      <c r="Q370" s="70"/>
      <c r="R370" s="145"/>
    </row>
    <row r="371" spans="1:18">
      <c r="A371" s="153"/>
      <c r="B371" s="146"/>
      <c r="C371" s="145">
        <v>45589</v>
      </c>
      <c r="D371" s="32" t="s">
        <v>465</v>
      </c>
      <c r="E371">
        <v>3964.6</v>
      </c>
      <c r="F371" s="146">
        <f t="shared" ref="F371" si="116">AVERAGE(E371:E386)</f>
        <v>3972.8937500000011</v>
      </c>
      <c r="G371" s="18">
        <v>3957.2</v>
      </c>
      <c r="H371" s="146">
        <f t="shared" ref="H371" si="117">AVERAGE(G371:G386)</f>
        <v>3965.78125</v>
      </c>
      <c r="I371" s="105">
        <f t="shared" si="103"/>
        <v>-1.8665186904101526E-3</v>
      </c>
      <c r="J371" s="151">
        <f t="shared" ref="J371" si="118">AVERAGE(I371:I386)</f>
        <v>-1.7903458621868645E-3</v>
      </c>
      <c r="K371" s="18">
        <v>3921.7</v>
      </c>
      <c r="L371" s="146">
        <f t="shared" ref="L371" si="119">AVERAGE(K371:K386)</f>
        <v>3934.6125000000002</v>
      </c>
      <c r="M371" s="105">
        <f t="shared" si="104"/>
        <v>-8.9709895885979989E-3</v>
      </c>
      <c r="N371" s="151">
        <f t="shared" ref="N371" si="120">AVERAGE(M371:M386)</f>
        <v>-7.8584801638709924E-3</v>
      </c>
      <c r="O371" s="70">
        <v>3908.4</v>
      </c>
      <c r="P371" s="70" t="s">
        <v>94</v>
      </c>
      <c r="Q371" s="70" t="s">
        <v>94</v>
      </c>
      <c r="R371" s="145">
        <f>C371+90</f>
        <v>45679</v>
      </c>
    </row>
    <row r="372" spans="1:18">
      <c r="A372" s="153"/>
      <c r="B372" s="146"/>
      <c r="C372" s="146"/>
      <c r="D372" s="32" t="s">
        <v>466</v>
      </c>
      <c r="E372">
        <v>4033.5</v>
      </c>
      <c r="F372" s="146"/>
      <c r="G372" s="18">
        <v>4025.7</v>
      </c>
      <c r="H372" s="146"/>
      <c r="I372" s="105">
        <f t="shared" si="103"/>
        <v>-1.9338043882484645E-3</v>
      </c>
      <c r="J372" s="127"/>
      <c r="K372" s="18">
        <v>3993</v>
      </c>
      <c r="L372" s="146"/>
      <c r="M372" s="105">
        <f t="shared" si="104"/>
        <v>-8.1228109397123039E-3</v>
      </c>
      <c r="N372" s="127"/>
      <c r="O372" s="70">
        <v>3980.8</v>
      </c>
      <c r="P372" s="70" t="s">
        <v>94</v>
      </c>
      <c r="Q372" s="70" t="s">
        <v>94</v>
      </c>
      <c r="R372" s="146"/>
    </row>
    <row r="373" spans="1:18">
      <c r="A373" s="153"/>
      <c r="B373" s="146"/>
      <c r="C373" s="146"/>
      <c r="D373" s="32" t="s">
        <v>467</v>
      </c>
      <c r="E373">
        <v>3990</v>
      </c>
      <c r="F373" s="146"/>
      <c r="G373" s="18">
        <v>3983.1</v>
      </c>
      <c r="H373" s="146"/>
      <c r="I373" s="105">
        <f t="shared" si="103"/>
        <v>-1.7293233082706994E-3</v>
      </c>
      <c r="J373" s="127"/>
      <c r="K373" s="18">
        <v>3948.9</v>
      </c>
      <c r="L373" s="146"/>
      <c r="M373" s="105">
        <f t="shared" si="104"/>
        <v>-8.5862770204111916E-3</v>
      </c>
      <c r="N373" s="127"/>
      <c r="O373" s="70">
        <v>3936.7</v>
      </c>
      <c r="P373" s="70" t="s">
        <v>94</v>
      </c>
      <c r="Q373" s="70" t="s">
        <v>94</v>
      </c>
      <c r="R373" s="146"/>
    </row>
    <row r="374" spans="1:18">
      <c r="A374" s="153"/>
      <c r="B374" s="146"/>
      <c r="C374" s="146"/>
      <c r="D374" s="32" t="s">
        <v>468</v>
      </c>
      <c r="E374">
        <v>3981.6</v>
      </c>
      <c r="F374" s="146"/>
      <c r="G374" s="18">
        <v>3975</v>
      </c>
      <c r="H374" s="146"/>
      <c r="I374" s="105">
        <f t="shared" si="103"/>
        <v>-1.6576250753465715E-3</v>
      </c>
      <c r="J374" s="127"/>
      <c r="K374" s="18">
        <v>3940.9</v>
      </c>
      <c r="L374" s="146"/>
      <c r="M374" s="105">
        <f t="shared" si="104"/>
        <v>-8.5786163522012342E-3</v>
      </c>
      <c r="N374" s="127"/>
      <c r="O374" s="70"/>
      <c r="P374" s="70" t="s">
        <v>94</v>
      </c>
      <c r="Q374" s="70" t="s">
        <v>94</v>
      </c>
      <c r="R374" s="146"/>
    </row>
    <row r="375" spans="1:18">
      <c r="A375" s="153"/>
      <c r="B375" s="146"/>
      <c r="C375" s="146"/>
      <c r="D375" s="32" t="s">
        <v>469</v>
      </c>
      <c r="E375">
        <v>3976.6</v>
      </c>
      <c r="F375" s="146"/>
      <c r="G375" s="18">
        <v>3969.7</v>
      </c>
      <c r="H375" s="146"/>
      <c r="I375" s="105">
        <f t="shared" si="103"/>
        <v>-1.7351506311924988E-3</v>
      </c>
      <c r="J375" s="127"/>
      <c r="K375" s="18">
        <v>3933.3</v>
      </c>
      <c r="L375" s="146"/>
      <c r="M375" s="105">
        <f t="shared" si="104"/>
        <v>-9.1694586492681151E-3</v>
      </c>
      <c r="N375" s="127"/>
      <c r="O375" s="70" t="s">
        <v>94</v>
      </c>
      <c r="P375" s="70">
        <v>3909.1</v>
      </c>
      <c r="Q375" s="70" t="s">
        <v>94</v>
      </c>
      <c r="R375" s="146"/>
    </row>
    <row r="376" spans="1:18">
      <c r="A376" s="153"/>
      <c r="B376" s="146"/>
      <c r="C376" s="146"/>
      <c r="D376" s="32" t="s">
        <v>470</v>
      </c>
      <c r="E376">
        <v>4008.7</v>
      </c>
      <c r="F376" s="146"/>
      <c r="G376" s="18">
        <v>4002.6</v>
      </c>
      <c r="H376" s="146"/>
      <c r="I376" s="105">
        <f t="shared" si="103"/>
        <v>-1.5216903235462642E-3</v>
      </c>
      <c r="J376" s="127"/>
      <c r="K376" s="18">
        <v>3973.3</v>
      </c>
      <c r="L376" s="146"/>
      <c r="M376" s="105">
        <f t="shared" si="104"/>
        <v>-7.320241842802111E-3</v>
      </c>
      <c r="N376" s="127"/>
      <c r="O376" s="70" t="s">
        <v>94</v>
      </c>
      <c r="P376" s="70">
        <v>3950.8</v>
      </c>
      <c r="Q376" s="70" t="s">
        <v>94</v>
      </c>
      <c r="R376" s="146"/>
    </row>
    <row r="377" spans="1:18">
      <c r="A377" s="153"/>
      <c r="B377" s="146"/>
      <c r="C377" s="146"/>
      <c r="D377" s="32" t="s">
        <v>471</v>
      </c>
      <c r="E377">
        <v>3972.9</v>
      </c>
      <c r="F377" s="146"/>
      <c r="G377" s="18">
        <v>3965.6</v>
      </c>
      <c r="H377" s="146"/>
      <c r="I377" s="105">
        <f t="shared" si="103"/>
        <v>-1.8374487150444718E-3</v>
      </c>
      <c r="J377" s="127"/>
      <c r="K377" s="18">
        <v>3933.3</v>
      </c>
      <c r="L377" s="146"/>
      <c r="M377" s="105">
        <f t="shared" si="104"/>
        <v>-8.1450474077062046E-3</v>
      </c>
      <c r="N377" s="127"/>
      <c r="O377" s="70" t="s">
        <v>94</v>
      </c>
      <c r="P377" s="70">
        <v>3909.7</v>
      </c>
      <c r="Q377" s="70" t="s">
        <v>94</v>
      </c>
      <c r="R377" s="146"/>
    </row>
    <row r="378" spans="1:18">
      <c r="A378" s="153"/>
      <c r="B378" s="146"/>
      <c r="C378" s="146"/>
      <c r="D378" s="32" t="s">
        <v>472</v>
      </c>
      <c r="E378">
        <v>3979.7</v>
      </c>
      <c r="F378" s="146"/>
      <c r="G378" s="18">
        <v>3972.7</v>
      </c>
      <c r="H378" s="146"/>
      <c r="I378" s="105">
        <f t="shared" si="103"/>
        <v>-1.7589265522526825E-3</v>
      </c>
      <c r="J378" s="127"/>
      <c r="K378" s="18">
        <v>3942.5</v>
      </c>
      <c r="L378" s="146"/>
      <c r="M378" s="105">
        <f t="shared" si="104"/>
        <v>-7.6018828504543058E-3</v>
      </c>
      <c r="N378" s="127"/>
      <c r="O378" s="70" t="s">
        <v>94</v>
      </c>
      <c r="P378" s="70"/>
      <c r="Q378" s="70" t="s">
        <v>94</v>
      </c>
      <c r="R378" s="146"/>
    </row>
    <row r="379" spans="1:18">
      <c r="A379" s="153"/>
      <c r="B379" s="146"/>
      <c r="C379" s="146"/>
      <c r="D379" s="32" t="s">
        <v>473</v>
      </c>
      <c r="E379">
        <v>3946.5</v>
      </c>
      <c r="F379" s="146"/>
      <c r="G379" s="18">
        <v>3940.1</v>
      </c>
      <c r="H379" s="146"/>
      <c r="I379" s="105">
        <f t="shared" si="103"/>
        <v>-1.6216901051564908E-3</v>
      </c>
      <c r="J379" s="127"/>
      <c r="K379" s="18">
        <v>3908.8</v>
      </c>
      <c r="L379" s="146"/>
      <c r="M379" s="105">
        <f t="shared" si="104"/>
        <v>-7.9439608131772615E-3</v>
      </c>
      <c r="N379" s="127"/>
      <c r="O379" s="70" t="s">
        <v>94</v>
      </c>
      <c r="P379" s="70" t="s">
        <v>94</v>
      </c>
      <c r="Q379" s="70"/>
      <c r="R379" s="146"/>
    </row>
    <row r="380" spans="1:18">
      <c r="A380" s="153"/>
      <c r="B380" s="146"/>
      <c r="C380" s="146"/>
      <c r="D380" s="32" t="s">
        <v>474</v>
      </c>
      <c r="E380">
        <v>3925.3</v>
      </c>
      <c r="F380" s="146"/>
      <c r="G380" s="18">
        <v>3917.9</v>
      </c>
      <c r="H380" s="146"/>
      <c r="I380" s="105">
        <f t="shared" si="103"/>
        <v>-1.8852062262757218E-3</v>
      </c>
      <c r="J380" s="127"/>
      <c r="K380" s="18">
        <v>3888.9</v>
      </c>
      <c r="L380" s="146"/>
      <c r="M380" s="105">
        <f t="shared" si="104"/>
        <v>-7.4019245003700959E-3</v>
      </c>
      <c r="N380" s="127"/>
      <c r="O380" s="70" t="s">
        <v>94</v>
      </c>
      <c r="P380" s="70" t="s">
        <v>94</v>
      </c>
      <c r="Q380" s="70"/>
      <c r="R380" s="146"/>
    </row>
    <row r="381" spans="1:18">
      <c r="A381" s="153"/>
      <c r="B381" s="146"/>
      <c r="C381" s="146"/>
      <c r="D381" s="32" t="s">
        <v>475</v>
      </c>
      <c r="E381">
        <v>3993.8</v>
      </c>
      <c r="F381" s="146"/>
      <c r="G381" s="18">
        <v>3986.4</v>
      </c>
      <c r="H381" s="146"/>
      <c r="I381" s="105">
        <f t="shared" si="103"/>
        <v>-1.8528719515248863E-3</v>
      </c>
      <c r="J381" s="127"/>
      <c r="K381" s="18">
        <v>3957.4</v>
      </c>
      <c r="L381" s="146"/>
      <c r="M381" s="105">
        <f t="shared" si="104"/>
        <v>-7.2747340959261487E-3</v>
      </c>
      <c r="N381" s="127"/>
      <c r="O381" s="70" t="s">
        <v>94</v>
      </c>
      <c r="P381" s="70" t="s">
        <v>94</v>
      </c>
      <c r="Q381" s="70"/>
      <c r="R381" s="146"/>
    </row>
    <row r="382" spans="1:18">
      <c r="A382" s="153"/>
      <c r="B382" s="146"/>
      <c r="C382" s="146"/>
      <c r="D382" s="32" t="s">
        <v>476</v>
      </c>
      <c r="E382">
        <v>3947.3</v>
      </c>
      <c r="F382" s="146"/>
      <c r="G382" s="18">
        <v>3940.2</v>
      </c>
      <c r="H382" s="146"/>
      <c r="I382" s="105">
        <f t="shared" si="103"/>
        <v>-1.7986978440960564E-3</v>
      </c>
      <c r="J382" s="127"/>
      <c r="K382" s="18">
        <v>3912.7</v>
      </c>
      <c r="L382" s="146"/>
      <c r="M382" s="105">
        <f t="shared" si="104"/>
        <v>-6.9793411501954221E-3</v>
      </c>
      <c r="N382" s="127"/>
      <c r="O382" s="70" t="s">
        <v>94</v>
      </c>
      <c r="P382" s="70" t="s">
        <v>94</v>
      </c>
      <c r="Q382" s="70"/>
      <c r="R382" s="146"/>
    </row>
    <row r="383" spans="1:18">
      <c r="A383" s="153"/>
      <c r="B383" s="146"/>
      <c r="C383" s="146"/>
      <c r="D383" s="32" t="s">
        <v>477</v>
      </c>
      <c r="E383">
        <v>3958.2</v>
      </c>
      <c r="F383" s="146"/>
      <c r="G383" s="18">
        <v>3951.6</v>
      </c>
      <c r="H383" s="146"/>
      <c r="I383" s="105">
        <f t="shared" si="103"/>
        <v>-1.6674245869334318E-3</v>
      </c>
      <c r="J383" s="127"/>
      <c r="K383" s="18">
        <v>3923.9</v>
      </c>
      <c r="L383" s="146"/>
      <c r="M383" s="105">
        <f t="shared" si="104"/>
        <v>-7.0098188075715705E-3</v>
      </c>
      <c r="N383" s="127"/>
      <c r="O383" s="70" t="s">
        <v>94</v>
      </c>
      <c r="P383" s="70" t="s">
        <v>94</v>
      </c>
      <c r="Q383" s="70"/>
      <c r="R383" s="146"/>
    </row>
    <row r="384" spans="1:18">
      <c r="A384" s="153"/>
      <c r="B384" s="146"/>
      <c r="C384" s="146"/>
      <c r="D384" s="32" t="s">
        <v>478</v>
      </c>
      <c r="E384">
        <v>3962.8</v>
      </c>
      <c r="F384" s="146"/>
      <c r="G384" s="18">
        <v>3955.4</v>
      </c>
      <c r="H384" s="146"/>
      <c r="I384" s="105">
        <f t="shared" si="103"/>
        <v>-1.8673665085293457E-3</v>
      </c>
      <c r="J384" s="127"/>
      <c r="K384" s="18">
        <v>3929.3</v>
      </c>
      <c r="L384" s="146"/>
      <c r="M384" s="105">
        <f t="shared" si="104"/>
        <v>-6.5985741012286768E-3</v>
      </c>
      <c r="N384" s="127"/>
      <c r="O384" s="70" t="s">
        <v>94</v>
      </c>
      <c r="P384" s="70" t="s">
        <v>94</v>
      </c>
      <c r="Q384" s="70"/>
      <c r="R384" s="146"/>
    </row>
    <row r="385" spans="1:18">
      <c r="A385" s="153"/>
      <c r="B385" s="146"/>
      <c r="C385" s="146"/>
      <c r="D385" s="32" t="s">
        <v>479</v>
      </c>
      <c r="E385">
        <v>3965</v>
      </c>
      <c r="F385" s="146"/>
      <c r="G385" s="18">
        <v>3957.3</v>
      </c>
      <c r="H385" s="146"/>
      <c r="I385" s="105">
        <f t="shared" si="103"/>
        <v>-1.9419924337956665E-3</v>
      </c>
      <c r="J385" s="127"/>
      <c r="K385" s="18">
        <v>3926.3</v>
      </c>
      <c r="L385" s="146"/>
      <c r="M385" s="105">
        <f t="shared" si="104"/>
        <v>-7.8336239355115862E-3</v>
      </c>
      <c r="N385" s="127"/>
      <c r="O385" s="70" t="s">
        <v>94</v>
      </c>
      <c r="P385" s="70" t="s">
        <v>94</v>
      </c>
      <c r="Q385" s="70"/>
      <c r="R385" s="146"/>
    </row>
    <row r="386" spans="1:18">
      <c r="A386" s="153"/>
      <c r="B386" s="146"/>
      <c r="C386" s="146"/>
      <c r="D386" s="32" t="s">
        <v>480</v>
      </c>
      <c r="E386">
        <v>3959.8</v>
      </c>
      <c r="F386" s="146"/>
      <c r="G386" s="18">
        <v>3952</v>
      </c>
      <c r="H386" s="146"/>
      <c r="I386" s="105">
        <f t="shared" si="103"/>
        <v>-1.9697964543664279E-3</v>
      </c>
      <c r="J386" s="127"/>
      <c r="K386" s="18">
        <v>3919.6</v>
      </c>
      <c r="L386" s="146"/>
      <c r="M386" s="105">
        <f t="shared" si="104"/>
        <v>-8.198380566801642E-3</v>
      </c>
      <c r="N386" s="127"/>
      <c r="O386" s="70" t="s">
        <v>94</v>
      </c>
      <c r="P386" s="70" t="s">
        <v>94</v>
      </c>
      <c r="Q386" s="70"/>
      <c r="R386" s="146"/>
    </row>
    <row r="387" spans="1:18">
      <c r="A387" s="153">
        <v>13</v>
      </c>
      <c r="B387" s="146"/>
      <c r="C387" s="145">
        <v>45564</v>
      </c>
      <c r="D387" s="32" t="s">
        <v>481</v>
      </c>
      <c r="E387">
        <v>4054.4</v>
      </c>
      <c r="F387" s="146">
        <f t="shared" ref="F387" si="121">AVERAGE(E387:E402)</f>
        <v>4035.7625000000003</v>
      </c>
      <c r="G387" s="18">
        <v>4084.3</v>
      </c>
      <c r="H387" s="146">
        <f t="shared" ref="H387" si="122">AVERAGE(G387:G402)</f>
        <v>4065.6249999999995</v>
      </c>
      <c r="I387" s="105">
        <f t="shared" si="103"/>
        <v>7.374704025256534E-3</v>
      </c>
      <c r="J387" s="151">
        <f t="shared" ref="J387" si="123">AVERAGE(I387:I402)</f>
        <v>7.4141455521375948E-3</v>
      </c>
      <c r="K387" s="18">
        <v>4091.4</v>
      </c>
      <c r="L387" s="146">
        <f t="shared" ref="L387" si="124">AVERAGE(K387:K402)</f>
        <v>4071.2874999999999</v>
      </c>
      <c r="M387" s="105">
        <f t="shared" si="104"/>
        <v>1.7383639791396098E-3</v>
      </c>
      <c r="N387" s="151">
        <f t="shared" ref="N387" si="125">AVERAGE(M387:M402)</f>
        <v>1.3940718636270481E-3</v>
      </c>
      <c r="O387" s="70">
        <v>4074.7</v>
      </c>
      <c r="P387" s="70" t="s">
        <v>94</v>
      </c>
      <c r="Q387" s="70" t="s">
        <v>94</v>
      </c>
      <c r="R387" s="152">
        <f>C387+90</f>
        <v>45654</v>
      </c>
    </row>
    <row r="388" spans="1:18">
      <c r="A388" s="153"/>
      <c r="B388" s="146"/>
      <c r="C388" s="146"/>
      <c r="D388" s="32" t="s">
        <v>482</v>
      </c>
      <c r="E388">
        <v>4040.3</v>
      </c>
      <c r="F388" s="146"/>
      <c r="G388" s="18">
        <v>4078.2</v>
      </c>
      <c r="H388" s="146"/>
      <c r="I388" s="105">
        <f t="shared" ref="I388:I450" si="126">(G388-E388)/E388</f>
        <v>9.380491547657261E-3</v>
      </c>
      <c r="J388" s="127"/>
      <c r="K388" s="18">
        <v>4084.6</v>
      </c>
      <c r="L388" s="146"/>
      <c r="M388" s="105">
        <f t="shared" ref="M388:M450" si="127">(K388-G388)/G388</f>
        <v>1.5693197979500984E-3</v>
      </c>
      <c r="N388" s="127"/>
      <c r="O388" s="70">
        <v>4068.6</v>
      </c>
      <c r="P388" s="70" t="s">
        <v>94</v>
      </c>
      <c r="Q388" s="70" t="s">
        <v>94</v>
      </c>
      <c r="R388" s="127"/>
    </row>
    <row r="389" spans="1:18">
      <c r="A389" s="153"/>
      <c r="B389" s="146"/>
      <c r="C389" s="146"/>
      <c r="D389" s="32" t="s">
        <v>483</v>
      </c>
      <c r="E389">
        <v>4033.8</v>
      </c>
      <c r="F389" s="146"/>
      <c r="G389" s="18">
        <v>4072.8</v>
      </c>
      <c r="H389" s="146"/>
      <c r="I389" s="105">
        <f t="shared" si="126"/>
        <v>9.668302840993603E-3</v>
      </c>
      <c r="J389" s="127"/>
      <c r="K389" s="18">
        <v>4079.7</v>
      </c>
      <c r="L389" s="146"/>
      <c r="M389" s="105">
        <f t="shared" si="127"/>
        <v>1.6941661756039177E-3</v>
      </c>
      <c r="N389" s="127"/>
      <c r="O389" s="70">
        <v>4063.4</v>
      </c>
      <c r="P389" s="70" t="s">
        <v>94</v>
      </c>
      <c r="Q389" s="70" t="s">
        <v>94</v>
      </c>
      <c r="R389" s="127"/>
    </row>
    <row r="390" spans="1:18">
      <c r="A390" s="153"/>
      <c r="B390" s="146"/>
      <c r="C390" s="146"/>
      <c r="D390" s="32" t="s">
        <v>484</v>
      </c>
      <c r="E390">
        <v>4024.5</v>
      </c>
      <c r="F390" s="146"/>
      <c r="G390" s="18">
        <v>4067</v>
      </c>
      <c r="H390" s="146"/>
      <c r="I390" s="105">
        <f t="shared" si="126"/>
        <v>1.0560318051931916E-2</v>
      </c>
      <c r="J390" s="127"/>
      <c r="K390" s="18">
        <v>4072.3</v>
      </c>
      <c r="L390" s="146"/>
      <c r="M390" s="105">
        <f t="shared" si="127"/>
        <v>1.3031718711581466E-3</v>
      </c>
      <c r="N390" s="127"/>
      <c r="O390" s="70">
        <v>4056.9</v>
      </c>
      <c r="P390" s="70" t="s">
        <v>94</v>
      </c>
      <c r="Q390" s="70" t="s">
        <v>94</v>
      </c>
      <c r="R390" s="127"/>
    </row>
    <row r="391" spans="1:18">
      <c r="A391" s="153"/>
      <c r="B391" s="146"/>
      <c r="C391" s="146"/>
      <c r="D391" s="32" t="s">
        <v>485</v>
      </c>
      <c r="E391">
        <v>4034.2</v>
      </c>
      <c r="F391" s="146"/>
      <c r="G391" s="18">
        <v>4067.9</v>
      </c>
      <c r="H391" s="146"/>
      <c r="I391" s="105">
        <f t="shared" si="126"/>
        <v>8.3535769173566695E-3</v>
      </c>
      <c r="J391" s="127"/>
      <c r="K391" s="18">
        <v>4073.9</v>
      </c>
      <c r="L391" s="146"/>
      <c r="M391" s="105">
        <f t="shared" si="127"/>
        <v>1.4749625113695027E-3</v>
      </c>
      <c r="N391" s="127"/>
      <c r="O391" s="70" t="s">
        <v>94</v>
      </c>
      <c r="P391" s="70">
        <v>4048.4</v>
      </c>
      <c r="Q391" s="70" t="s">
        <v>94</v>
      </c>
      <c r="R391" s="127"/>
    </row>
    <row r="392" spans="1:18">
      <c r="A392" s="153"/>
      <c r="B392" s="146"/>
      <c r="C392" s="146"/>
      <c r="D392" s="32" t="s">
        <v>486</v>
      </c>
      <c r="E392">
        <v>4047.5</v>
      </c>
      <c r="F392" s="146"/>
      <c r="G392" s="18">
        <v>4092.3</v>
      </c>
      <c r="H392" s="146"/>
      <c r="I392" s="105">
        <f t="shared" si="126"/>
        <v>1.1068560840024751E-2</v>
      </c>
      <c r="J392" s="127"/>
      <c r="K392" s="18">
        <v>4097</v>
      </c>
      <c r="L392" s="146"/>
      <c r="M392" s="105">
        <f t="shared" si="127"/>
        <v>1.1484983994330372E-3</v>
      </c>
      <c r="N392" s="127"/>
      <c r="O392" s="70" t="s">
        <v>94</v>
      </c>
      <c r="P392" s="70">
        <v>4073.2</v>
      </c>
      <c r="Q392" s="70" t="s">
        <v>94</v>
      </c>
      <c r="R392" s="127"/>
    </row>
    <row r="393" spans="1:18">
      <c r="A393" s="153"/>
      <c r="B393" s="146"/>
      <c r="C393" s="146"/>
      <c r="D393" s="32" t="s">
        <v>487</v>
      </c>
      <c r="E393">
        <v>4016.2</v>
      </c>
      <c r="F393" s="146"/>
      <c r="G393" s="18">
        <v>4067.5</v>
      </c>
      <c r="H393" s="146"/>
      <c r="I393" s="105">
        <f t="shared" si="126"/>
        <v>1.2773268263532738E-2</v>
      </c>
      <c r="J393" s="127"/>
      <c r="K393" s="18">
        <v>4074.3</v>
      </c>
      <c r="L393" s="146"/>
      <c r="M393" s="105">
        <f t="shared" si="127"/>
        <v>1.6717885679164552E-3</v>
      </c>
      <c r="N393" s="127"/>
      <c r="O393" s="70" t="s">
        <v>94</v>
      </c>
      <c r="P393" s="70">
        <v>4049.5</v>
      </c>
      <c r="Q393" s="70" t="s">
        <v>94</v>
      </c>
      <c r="R393" s="127"/>
    </row>
    <row r="394" spans="1:18">
      <c r="A394" s="153"/>
      <c r="B394" s="146"/>
      <c r="C394" s="146"/>
      <c r="D394" s="32" t="s">
        <v>488</v>
      </c>
      <c r="E394">
        <v>4056.4</v>
      </c>
      <c r="F394" s="146"/>
      <c r="G394" s="18">
        <v>4056.4</v>
      </c>
      <c r="H394" s="146"/>
      <c r="I394" s="105">
        <f t="shared" si="126"/>
        <v>0</v>
      </c>
      <c r="J394" s="127"/>
      <c r="K394" s="18">
        <v>4062.7</v>
      </c>
      <c r="L394" s="146"/>
      <c r="M394" s="105">
        <f t="shared" si="127"/>
        <v>1.5531012720638316E-3</v>
      </c>
      <c r="N394" s="127"/>
      <c r="O394" s="70" t="s">
        <v>94</v>
      </c>
      <c r="P394" s="70"/>
      <c r="Q394" s="70" t="s">
        <v>94</v>
      </c>
      <c r="R394" s="127"/>
    </row>
    <row r="395" spans="1:18">
      <c r="A395" s="153"/>
      <c r="B395" s="146"/>
      <c r="C395" s="146"/>
      <c r="D395" s="32" t="s">
        <v>489</v>
      </c>
      <c r="E395">
        <v>4047.2</v>
      </c>
      <c r="F395" s="146"/>
      <c r="G395" s="18">
        <v>4037.6</v>
      </c>
      <c r="H395" s="146"/>
      <c r="I395" s="105">
        <f t="shared" si="126"/>
        <v>-2.3720102787111856E-3</v>
      </c>
      <c r="J395" s="127"/>
      <c r="K395" s="18">
        <v>4044.5</v>
      </c>
      <c r="L395" s="146"/>
      <c r="M395" s="105">
        <f t="shared" si="127"/>
        <v>1.7089360015851225E-3</v>
      </c>
      <c r="N395" s="127"/>
      <c r="O395" s="70" t="s">
        <v>94</v>
      </c>
      <c r="P395" s="70" t="s">
        <v>94</v>
      </c>
      <c r="Q395" s="70">
        <v>4017.9</v>
      </c>
      <c r="R395" s="127"/>
    </row>
    <row r="396" spans="1:18">
      <c r="A396" s="153"/>
      <c r="B396" s="146"/>
      <c r="C396" s="146"/>
      <c r="D396" s="32" t="s">
        <v>490</v>
      </c>
      <c r="E396">
        <v>3990.8</v>
      </c>
      <c r="F396" s="146"/>
      <c r="G396" s="18">
        <v>4034.5</v>
      </c>
      <c r="H396" s="146"/>
      <c r="I396" s="105">
        <f t="shared" si="126"/>
        <v>1.095018542648086E-2</v>
      </c>
      <c r="J396" s="127"/>
      <c r="K396" s="18">
        <v>4041.5</v>
      </c>
      <c r="L396" s="146"/>
      <c r="M396" s="105">
        <f t="shared" si="127"/>
        <v>1.7350353203618787E-3</v>
      </c>
      <c r="N396" s="127"/>
      <c r="O396" s="70" t="s">
        <v>94</v>
      </c>
      <c r="P396" s="70" t="s">
        <v>94</v>
      </c>
      <c r="Q396" s="70">
        <v>3998.3</v>
      </c>
      <c r="R396" s="127"/>
    </row>
    <row r="397" spans="1:18">
      <c r="A397" s="153"/>
      <c r="B397" s="146"/>
      <c r="C397" s="146"/>
      <c r="D397" s="32" t="s">
        <v>491</v>
      </c>
      <c r="E397">
        <v>4052.9</v>
      </c>
      <c r="F397" s="146"/>
      <c r="G397" s="18">
        <v>4022.7</v>
      </c>
      <c r="H397" s="146"/>
      <c r="I397" s="105">
        <f t="shared" si="126"/>
        <v>-7.4514545140517341E-3</v>
      </c>
      <c r="J397" s="127"/>
      <c r="K397" s="18">
        <v>4030</v>
      </c>
      <c r="L397" s="146"/>
      <c r="M397" s="105">
        <f t="shared" si="127"/>
        <v>1.8147015685982505E-3</v>
      </c>
      <c r="N397" s="127"/>
      <c r="O397" s="70" t="s">
        <v>94</v>
      </c>
      <c r="P397" s="70" t="s">
        <v>94</v>
      </c>
      <c r="Q397" s="70">
        <v>3996.9</v>
      </c>
      <c r="R397" s="127"/>
    </row>
    <row r="398" spans="1:18">
      <c r="A398" s="153"/>
      <c r="B398" s="146"/>
      <c r="C398" s="146"/>
      <c r="D398" s="32" t="s">
        <v>492</v>
      </c>
      <c r="E398">
        <v>4056.9</v>
      </c>
      <c r="F398" s="146"/>
      <c r="G398" s="18">
        <v>4071.2</v>
      </c>
      <c r="H398" s="146"/>
      <c r="I398" s="105">
        <f t="shared" si="126"/>
        <v>3.5248588823978228E-3</v>
      </c>
      <c r="J398" s="127"/>
      <c r="K398" s="18">
        <v>4078.2</v>
      </c>
      <c r="L398" s="146"/>
      <c r="M398" s="105">
        <f t="shared" si="127"/>
        <v>1.7193947730398901E-3</v>
      </c>
      <c r="N398" s="127"/>
      <c r="O398" s="70" t="s">
        <v>94</v>
      </c>
      <c r="P398" s="70" t="s">
        <v>94</v>
      </c>
      <c r="Q398" s="70"/>
      <c r="R398" s="127"/>
    </row>
    <row r="399" spans="1:18">
      <c r="A399" s="153"/>
      <c r="B399" s="146"/>
      <c r="C399" s="146"/>
      <c r="D399" s="32" t="s">
        <v>493</v>
      </c>
      <c r="E399">
        <v>4019.3</v>
      </c>
      <c r="F399" s="146"/>
      <c r="G399" s="18">
        <v>4061</v>
      </c>
      <c r="H399" s="146"/>
      <c r="I399" s="105">
        <f t="shared" si="126"/>
        <v>1.037494091010868E-2</v>
      </c>
      <c r="J399" s="127"/>
      <c r="K399" s="18">
        <v>4067.3</v>
      </c>
      <c r="L399" s="146"/>
      <c r="M399" s="105">
        <f t="shared" si="127"/>
        <v>1.5513420339818226E-3</v>
      </c>
      <c r="N399" s="127"/>
      <c r="O399" s="70" t="s">
        <v>94</v>
      </c>
      <c r="P399" s="70" t="s">
        <v>94</v>
      </c>
      <c r="Q399" s="70"/>
      <c r="R399" s="127"/>
    </row>
    <row r="400" spans="1:18">
      <c r="A400" s="153"/>
      <c r="B400" s="146"/>
      <c r="C400" s="146"/>
      <c r="D400" s="32" t="s">
        <v>494</v>
      </c>
      <c r="E400">
        <v>4025</v>
      </c>
      <c r="F400" s="146"/>
      <c r="G400" s="18">
        <v>4066</v>
      </c>
      <c r="H400" s="146"/>
      <c r="I400" s="105">
        <f t="shared" si="126"/>
        <v>1.0186335403726708E-2</v>
      </c>
      <c r="J400" s="127"/>
      <c r="K400" s="18">
        <v>4071.1</v>
      </c>
      <c r="L400" s="146"/>
      <c r="M400" s="105">
        <f t="shared" si="127"/>
        <v>1.2543039842596924E-3</v>
      </c>
      <c r="N400" s="127"/>
      <c r="O400" s="70" t="s">
        <v>94</v>
      </c>
      <c r="P400" s="70" t="s">
        <v>94</v>
      </c>
      <c r="Q400" s="70"/>
      <c r="R400" s="127"/>
    </row>
    <row r="401" spans="1:18">
      <c r="A401" s="153"/>
      <c r="B401" s="146"/>
      <c r="C401" s="146"/>
      <c r="D401" s="32" t="s">
        <v>495</v>
      </c>
      <c r="E401">
        <v>4029.1</v>
      </c>
      <c r="F401" s="146"/>
      <c r="G401" s="18">
        <v>4083.2</v>
      </c>
      <c r="H401" s="146"/>
      <c r="I401" s="105">
        <f t="shared" si="126"/>
        <v>1.3427316274105858E-2</v>
      </c>
      <c r="J401" s="127"/>
      <c r="K401" s="18">
        <v>4087.5</v>
      </c>
      <c r="L401" s="146"/>
      <c r="M401" s="105">
        <f t="shared" si="127"/>
        <v>1.053095611285311E-3</v>
      </c>
      <c r="N401" s="127"/>
      <c r="O401" s="70" t="s">
        <v>94</v>
      </c>
      <c r="P401" s="70" t="s">
        <v>94</v>
      </c>
      <c r="Q401" s="70"/>
      <c r="R401" s="127"/>
    </row>
    <row r="402" spans="1:18">
      <c r="A402" s="153"/>
      <c r="B402" s="146"/>
      <c r="C402" s="146"/>
      <c r="D402" s="32" t="s">
        <v>496</v>
      </c>
      <c r="E402">
        <v>4043.7</v>
      </c>
      <c r="F402" s="146"/>
      <c r="G402" s="18">
        <v>4087.4</v>
      </c>
      <c r="H402" s="146"/>
      <c r="I402" s="105">
        <f t="shared" si="126"/>
        <v>1.0806934243391022E-2</v>
      </c>
      <c r="J402" s="127"/>
      <c r="K402" s="18">
        <v>4084.6</v>
      </c>
      <c r="L402" s="146"/>
      <c r="M402" s="105">
        <f t="shared" si="127"/>
        <v>-6.8503204971379896E-4</v>
      </c>
      <c r="N402" s="127"/>
      <c r="O402" s="70" t="s">
        <v>94</v>
      </c>
      <c r="P402" s="70" t="s">
        <v>94</v>
      </c>
      <c r="Q402" s="70"/>
      <c r="R402" s="127"/>
    </row>
    <row r="403" spans="1:18">
      <c r="A403" s="153"/>
      <c r="B403" s="146"/>
      <c r="C403" s="146"/>
      <c r="D403" s="32" t="s">
        <v>497</v>
      </c>
      <c r="E403">
        <v>4084.3</v>
      </c>
      <c r="F403" s="146">
        <f>AVERAGE(E403:E418)</f>
        <v>4063.4062499999995</v>
      </c>
      <c r="G403" s="18">
        <v>4045.7</v>
      </c>
      <c r="H403" s="146">
        <f t="shared" ref="H403" si="128">AVERAGE(G403:G418)</f>
        <v>4027.6624999999999</v>
      </c>
      <c r="I403" s="105">
        <f t="shared" si="126"/>
        <v>-9.4508238865902029E-3</v>
      </c>
      <c r="J403" s="151">
        <f t="shared" ref="J403" si="129">AVERAGE(I403:I418)</f>
        <v>-8.7796818899956806E-3</v>
      </c>
      <c r="K403" s="18">
        <v>4028.7</v>
      </c>
      <c r="L403" s="146">
        <f t="shared" ref="L403" si="130">AVERAGE(K403:K418)</f>
        <v>4011.4187499999998</v>
      </c>
      <c r="M403" s="105">
        <f t="shared" si="127"/>
        <v>-4.2019922386731592E-3</v>
      </c>
      <c r="N403" s="151">
        <f t="shared" ref="N403" si="131">AVERAGE(M403:M418)</f>
        <v>-4.0326213645140762E-3</v>
      </c>
      <c r="O403" s="70">
        <v>4022.4</v>
      </c>
      <c r="P403" s="70" t="s">
        <v>94</v>
      </c>
      <c r="Q403" s="70" t="s">
        <v>94</v>
      </c>
      <c r="R403" s="127"/>
    </row>
    <row r="404" spans="1:18">
      <c r="A404" s="153"/>
      <c r="B404" s="146"/>
      <c r="C404" s="146"/>
      <c r="D404" s="32" t="s">
        <v>498</v>
      </c>
      <c r="E404">
        <v>4077.9</v>
      </c>
      <c r="F404" s="146"/>
      <c r="G404" s="18">
        <v>4032.7</v>
      </c>
      <c r="H404" s="146"/>
      <c r="I404" s="105">
        <f t="shared" si="126"/>
        <v>-1.1084136442776987E-2</v>
      </c>
      <c r="J404" s="127"/>
      <c r="K404" s="18">
        <v>4015.1</v>
      </c>
      <c r="L404" s="146"/>
      <c r="M404" s="105">
        <f t="shared" si="127"/>
        <v>-4.3643216703449081E-3</v>
      </c>
      <c r="N404" s="127"/>
      <c r="O404" s="70">
        <v>4009.2</v>
      </c>
      <c r="P404" s="70" t="s">
        <v>94</v>
      </c>
      <c r="Q404" s="70" t="s">
        <v>94</v>
      </c>
      <c r="R404" s="127"/>
    </row>
    <row r="405" spans="1:18">
      <c r="A405" s="153"/>
      <c r="B405" s="146"/>
      <c r="C405" s="146"/>
      <c r="D405" s="32" t="s">
        <v>499</v>
      </c>
      <c r="E405">
        <v>4070.9</v>
      </c>
      <c r="F405" s="146"/>
      <c r="G405" s="18">
        <v>4026.6</v>
      </c>
      <c r="H405" s="146"/>
      <c r="I405" s="105">
        <f t="shared" si="126"/>
        <v>-1.0882114520130728E-2</v>
      </c>
      <c r="J405" s="127"/>
      <c r="K405" s="18">
        <v>4008.2</v>
      </c>
      <c r="L405" s="146"/>
      <c r="M405" s="105">
        <f t="shared" si="127"/>
        <v>-4.5696120796702155E-3</v>
      </c>
      <c r="N405" s="127"/>
      <c r="O405" s="70">
        <v>4003.1</v>
      </c>
      <c r="P405" s="70" t="s">
        <v>94</v>
      </c>
      <c r="Q405" s="70" t="s">
        <v>94</v>
      </c>
      <c r="R405" s="127"/>
    </row>
    <row r="406" spans="1:18">
      <c r="A406" s="153"/>
      <c r="B406" s="146"/>
      <c r="C406" s="146"/>
      <c r="D406" s="32" t="s">
        <v>500</v>
      </c>
      <c r="E406">
        <v>4065.1</v>
      </c>
      <c r="F406" s="146"/>
      <c r="G406" s="18">
        <v>4016.4</v>
      </c>
      <c r="H406" s="146"/>
      <c r="I406" s="105">
        <f t="shared" si="126"/>
        <v>-1.1980025091633617E-2</v>
      </c>
      <c r="J406" s="127"/>
      <c r="K406" s="18">
        <v>4001.8</v>
      </c>
      <c r="L406" s="146"/>
      <c r="M406" s="105">
        <f t="shared" si="127"/>
        <v>-3.6350961059655185E-3</v>
      </c>
      <c r="N406" s="127"/>
      <c r="O406" s="70">
        <v>3995.3</v>
      </c>
      <c r="P406" s="70" t="s">
        <v>94</v>
      </c>
      <c r="Q406" s="70" t="s">
        <v>94</v>
      </c>
      <c r="R406" s="127"/>
    </row>
    <row r="407" spans="1:18">
      <c r="A407" s="153"/>
      <c r="B407" s="146"/>
      <c r="C407" s="146"/>
      <c r="D407" s="32" t="s">
        <v>501</v>
      </c>
      <c r="E407">
        <v>4065.8</v>
      </c>
      <c r="F407" s="146"/>
      <c r="G407" s="18">
        <v>4026.7</v>
      </c>
      <c r="H407" s="146"/>
      <c r="I407" s="105">
        <f t="shared" si="126"/>
        <v>-9.6168035810911406E-3</v>
      </c>
      <c r="J407" s="127"/>
      <c r="K407" s="18">
        <v>4009.1</v>
      </c>
      <c r="L407" s="146"/>
      <c r="M407" s="105">
        <f t="shared" si="127"/>
        <v>-4.3708247448282491E-3</v>
      </c>
      <c r="N407" s="127"/>
      <c r="O407" s="70" t="s">
        <v>94</v>
      </c>
      <c r="P407" s="70">
        <v>3995.3</v>
      </c>
      <c r="Q407" s="70" t="s">
        <v>94</v>
      </c>
      <c r="R407" s="127"/>
    </row>
    <row r="408" spans="1:18">
      <c r="A408" s="153"/>
      <c r="B408" s="146"/>
      <c r="C408" s="146"/>
      <c r="D408" s="32" t="s">
        <v>502</v>
      </c>
      <c r="E408">
        <v>4090.9</v>
      </c>
      <c r="F408" s="146"/>
      <c r="G408" s="18">
        <v>4038.9</v>
      </c>
      <c r="H408" s="146"/>
      <c r="I408" s="105">
        <f t="shared" si="126"/>
        <v>-1.2711139358087462E-2</v>
      </c>
      <c r="J408" s="127"/>
      <c r="K408" s="18">
        <v>4021.8</v>
      </c>
      <c r="L408" s="146"/>
      <c r="M408" s="105">
        <f t="shared" si="127"/>
        <v>-4.2338260417440167E-3</v>
      </c>
      <c r="N408" s="127"/>
      <c r="O408" s="70" t="s">
        <v>94</v>
      </c>
      <c r="P408" s="70">
        <v>4007.4</v>
      </c>
      <c r="Q408" s="70" t="s">
        <v>94</v>
      </c>
      <c r="R408" s="127"/>
    </row>
    <row r="409" spans="1:18">
      <c r="A409" s="153"/>
      <c r="B409" s="146"/>
      <c r="C409" s="146"/>
      <c r="D409" s="32" t="s">
        <v>503</v>
      </c>
      <c r="E409">
        <v>4066.2</v>
      </c>
      <c r="F409" s="146"/>
      <c r="G409" s="18">
        <v>4008.3</v>
      </c>
      <c r="H409" s="146"/>
      <c r="I409" s="105">
        <f t="shared" si="126"/>
        <v>-1.4239338940534071E-2</v>
      </c>
      <c r="J409" s="127"/>
      <c r="K409" s="18">
        <v>3991.6</v>
      </c>
      <c r="L409" s="146"/>
      <c r="M409" s="105">
        <f t="shared" si="127"/>
        <v>-4.1663548137615128E-3</v>
      </c>
      <c r="N409" s="127"/>
      <c r="O409" s="70" t="s">
        <v>94</v>
      </c>
      <c r="P409" s="70">
        <v>3977.4</v>
      </c>
      <c r="Q409" s="70" t="s">
        <v>94</v>
      </c>
      <c r="R409" s="127"/>
    </row>
    <row r="410" spans="1:18">
      <c r="A410" s="153"/>
      <c r="B410" s="146"/>
      <c r="C410" s="146"/>
      <c r="D410" s="32" t="s">
        <v>504</v>
      </c>
      <c r="E410">
        <v>4054.7</v>
      </c>
      <c r="F410" s="146"/>
      <c r="G410" s="18">
        <v>4046.5</v>
      </c>
      <c r="H410" s="146"/>
      <c r="I410" s="105">
        <f t="shared" si="126"/>
        <v>-2.0223444397858828E-3</v>
      </c>
      <c r="J410" s="127"/>
      <c r="K410" s="18">
        <v>4029.9</v>
      </c>
      <c r="L410" s="146"/>
      <c r="M410" s="105">
        <f t="shared" si="127"/>
        <v>-4.1023106388236525E-3</v>
      </c>
      <c r="N410" s="127"/>
      <c r="O410" s="70" t="s">
        <v>94</v>
      </c>
      <c r="P410" s="70"/>
      <c r="Q410" s="70" t="s">
        <v>94</v>
      </c>
      <c r="R410" s="127"/>
    </row>
    <row r="411" spans="1:18">
      <c r="A411" s="153"/>
      <c r="B411" s="146"/>
      <c r="C411" s="146"/>
      <c r="D411" s="32" t="s">
        <v>505</v>
      </c>
      <c r="E411">
        <v>4036.7</v>
      </c>
      <c r="F411" s="146"/>
      <c r="G411" s="18">
        <v>4038.7</v>
      </c>
      <c r="H411" s="146"/>
      <c r="I411" s="105">
        <f t="shared" si="126"/>
        <v>4.9545420764485844E-4</v>
      </c>
      <c r="J411" s="127"/>
      <c r="K411" s="18">
        <v>4023.5</v>
      </c>
      <c r="L411" s="146"/>
      <c r="M411" s="105">
        <f t="shared" si="127"/>
        <v>-3.7635872929407529E-3</v>
      </c>
      <c r="N411" s="127"/>
      <c r="O411" s="70" t="s">
        <v>94</v>
      </c>
      <c r="P411" s="70" t="s">
        <v>94</v>
      </c>
      <c r="Q411" s="70">
        <v>3997</v>
      </c>
      <c r="R411" s="127"/>
    </row>
    <row r="412" spans="1:18">
      <c r="A412" s="153"/>
      <c r="B412" s="146"/>
      <c r="C412" s="146"/>
      <c r="D412" s="32" t="s">
        <v>506</v>
      </c>
      <c r="E412">
        <v>4032.2</v>
      </c>
      <c r="F412" s="146"/>
      <c r="G412" s="18">
        <v>3984.2</v>
      </c>
      <c r="H412" s="146"/>
      <c r="I412" s="105">
        <f t="shared" si="126"/>
        <v>-1.190417142006845E-2</v>
      </c>
      <c r="J412" s="127"/>
      <c r="K412" s="18">
        <v>3968.3</v>
      </c>
      <c r="L412" s="146"/>
      <c r="M412" s="105">
        <f t="shared" si="127"/>
        <v>-3.9907635158876655E-3</v>
      </c>
      <c r="N412" s="127"/>
      <c r="O412" s="70" t="s">
        <v>94</v>
      </c>
      <c r="P412" s="70" t="s">
        <v>94</v>
      </c>
      <c r="Q412" s="70">
        <v>3990.8</v>
      </c>
      <c r="R412" s="127"/>
    </row>
    <row r="413" spans="1:18">
      <c r="A413" s="153"/>
      <c r="B413" s="146"/>
      <c r="C413" s="146"/>
      <c r="D413" s="32" t="s">
        <v>507</v>
      </c>
      <c r="E413">
        <v>4021.6</v>
      </c>
      <c r="F413" s="146"/>
      <c r="G413" s="18">
        <v>4045.8</v>
      </c>
      <c r="H413" s="146"/>
      <c r="I413" s="105">
        <f t="shared" si="126"/>
        <v>6.0175054704595865E-3</v>
      </c>
      <c r="J413" s="127"/>
      <c r="K413" s="18">
        <v>4029.3</v>
      </c>
      <c r="L413" s="146"/>
      <c r="M413" s="105">
        <f t="shared" si="127"/>
        <v>-4.0783034257748773E-3</v>
      </c>
      <c r="N413" s="127"/>
      <c r="O413" s="70" t="s">
        <v>94</v>
      </c>
      <c r="P413" s="70" t="s">
        <v>94</v>
      </c>
      <c r="Q413" s="70">
        <v>3933.7</v>
      </c>
      <c r="R413" s="127"/>
    </row>
    <row r="414" spans="1:18">
      <c r="A414" s="153"/>
      <c r="B414" s="146"/>
      <c r="C414" s="146"/>
      <c r="D414" s="32" t="s">
        <v>508</v>
      </c>
      <c r="E414">
        <v>4069.7</v>
      </c>
      <c r="F414" s="146"/>
      <c r="G414" s="18">
        <v>4048.6</v>
      </c>
      <c r="H414" s="146"/>
      <c r="I414" s="105">
        <f t="shared" si="126"/>
        <v>-5.1846573457502787E-3</v>
      </c>
      <c r="J414" s="127"/>
      <c r="K414" s="18">
        <v>4031.9</v>
      </c>
      <c r="L414" s="146"/>
      <c r="M414" s="105">
        <f t="shared" si="127"/>
        <v>-4.124882675492718E-3</v>
      </c>
      <c r="N414" s="127"/>
      <c r="O414" s="70" t="s">
        <v>94</v>
      </c>
      <c r="P414" s="70" t="s">
        <v>94</v>
      </c>
      <c r="Q414" s="70"/>
      <c r="R414" s="127"/>
    </row>
    <row r="415" spans="1:18">
      <c r="A415" s="153"/>
      <c r="B415" s="146"/>
      <c r="C415" s="146"/>
      <c r="D415" s="32" t="s">
        <v>509</v>
      </c>
      <c r="E415">
        <v>4059.7</v>
      </c>
      <c r="F415" s="146"/>
      <c r="G415" s="18">
        <v>4011</v>
      </c>
      <c r="H415" s="146"/>
      <c r="I415" s="105">
        <f t="shared" si="126"/>
        <v>-1.1995960292632417E-2</v>
      </c>
      <c r="J415" s="127"/>
      <c r="K415" s="18">
        <v>3996.2</v>
      </c>
      <c r="L415" s="146"/>
      <c r="M415" s="105">
        <f t="shared" si="127"/>
        <v>-3.6898529045126358E-3</v>
      </c>
      <c r="N415" s="127"/>
      <c r="O415" s="70" t="s">
        <v>94</v>
      </c>
      <c r="P415" s="70" t="s">
        <v>94</v>
      </c>
      <c r="Q415" s="70"/>
      <c r="R415" s="127"/>
    </row>
    <row r="416" spans="1:18">
      <c r="A416" s="153"/>
      <c r="B416" s="146"/>
      <c r="C416" s="146"/>
      <c r="D416" s="32" t="s">
        <v>510</v>
      </c>
      <c r="E416">
        <v>4063.3</v>
      </c>
      <c r="F416" s="146"/>
      <c r="G416" s="18">
        <v>4016.4</v>
      </c>
      <c r="H416" s="146"/>
      <c r="I416" s="105">
        <f t="shared" si="126"/>
        <v>-1.1542342431028989E-2</v>
      </c>
      <c r="J416" s="127"/>
      <c r="K416" s="18">
        <v>4004.2</v>
      </c>
      <c r="L416" s="146"/>
      <c r="M416" s="105">
        <f t="shared" si="127"/>
        <v>-3.0375460611493559E-3</v>
      </c>
      <c r="N416" s="127"/>
      <c r="O416" s="70" t="s">
        <v>94</v>
      </c>
      <c r="P416" s="70" t="s">
        <v>94</v>
      </c>
      <c r="Q416" s="70"/>
      <c r="R416" s="127"/>
    </row>
    <row r="417" spans="1:18">
      <c r="A417" s="153"/>
      <c r="B417" s="146"/>
      <c r="C417" s="146"/>
      <c r="D417" s="32" t="s">
        <v>511</v>
      </c>
      <c r="E417">
        <v>4079.7</v>
      </c>
      <c r="F417" s="146"/>
      <c r="G417" s="18">
        <v>4020.7</v>
      </c>
      <c r="H417" s="146"/>
      <c r="I417" s="105">
        <f t="shared" si="126"/>
        <v>-1.4461847684878791E-2</v>
      </c>
      <c r="J417" s="127"/>
      <c r="K417" s="18">
        <v>4004.1</v>
      </c>
      <c r="L417" s="146"/>
      <c r="M417" s="105">
        <f t="shared" si="127"/>
        <v>-4.1286343174073946E-3</v>
      </c>
      <c r="N417" s="127"/>
      <c r="O417" s="70" t="s">
        <v>94</v>
      </c>
      <c r="P417" s="70" t="s">
        <v>94</v>
      </c>
      <c r="Q417" s="70"/>
      <c r="R417" s="127"/>
    </row>
    <row r="418" spans="1:18">
      <c r="A418" s="153"/>
      <c r="B418" s="146"/>
      <c r="C418" s="146"/>
      <c r="D418" s="32" t="s">
        <v>512</v>
      </c>
      <c r="E418">
        <v>4075.8</v>
      </c>
      <c r="F418" s="146"/>
      <c r="G418" s="18">
        <v>4035.4</v>
      </c>
      <c r="H418" s="146"/>
      <c r="I418" s="105">
        <f t="shared" si="126"/>
        <v>-9.912164483046295E-3</v>
      </c>
      <c r="J418" s="127"/>
      <c r="K418" s="18">
        <v>4019</v>
      </c>
      <c r="L418" s="146"/>
      <c r="M418" s="105">
        <f t="shared" si="127"/>
        <v>-4.0640333052485728E-3</v>
      </c>
      <c r="N418" s="127"/>
      <c r="O418" s="70" t="s">
        <v>94</v>
      </c>
      <c r="P418" s="70" t="s">
        <v>94</v>
      </c>
      <c r="Q418" s="70"/>
      <c r="R418" s="127"/>
    </row>
    <row r="419" spans="1:18">
      <c r="A419" s="153">
        <v>14</v>
      </c>
      <c r="B419" s="146"/>
      <c r="C419" s="145">
        <v>45579</v>
      </c>
      <c r="D419" s="32" t="s">
        <v>513</v>
      </c>
      <c r="E419">
        <v>3954.2</v>
      </c>
      <c r="F419" s="146">
        <f t="shared" ref="F419" si="132">AVERAGE(E419:E434)</f>
        <v>3958.9187499999998</v>
      </c>
      <c r="G419" s="18">
        <v>3977.3</v>
      </c>
      <c r="H419" s="146">
        <f t="shared" ref="H419" si="133">AVERAGE(G419:G434)</f>
        <v>3987.6</v>
      </c>
      <c r="I419" s="105">
        <f t="shared" si="126"/>
        <v>5.8418896363361403E-3</v>
      </c>
      <c r="J419" s="151">
        <f t="shared" ref="J419" si="134">AVERAGE(I419:I434)</f>
        <v>7.281895284244254E-3</v>
      </c>
      <c r="K419" s="18">
        <v>3962.8</v>
      </c>
      <c r="L419" s="146">
        <f t="shared" ref="L419" si="135">AVERAGE(K419:K434)</f>
        <v>3972.8562500000003</v>
      </c>
      <c r="M419" s="105">
        <f t="shared" si="127"/>
        <v>-3.6456892867020338E-3</v>
      </c>
      <c r="N419" s="151">
        <f t="shared" ref="N419" si="136">AVERAGE(M419:M434)</f>
        <v>-3.6969916263125636E-3</v>
      </c>
      <c r="O419" s="70">
        <v>3942.3</v>
      </c>
      <c r="P419" s="70" t="s">
        <v>94</v>
      </c>
      <c r="Q419" s="70" t="s">
        <v>94</v>
      </c>
      <c r="R419" s="152">
        <f>C419+90</f>
        <v>45669</v>
      </c>
    </row>
    <row r="420" spans="1:18">
      <c r="A420" s="153"/>
      <c r="B420" s="146"/>
      <c r="C420" s="146"/>
      <c r="D420" s="32" t="s">
        <v>514</v>
      </c>
      <c r="E420">
        <v>3953.3</v>
      </c>
      <c r="F420" s="146"/>
      <c r="G420" s="18">
        <v>3978.9</v>
      </c>
      <c r="H420" s="146"/>
      <c r="I420" s="105">
        <f t="shared" si="126"/>
        <v>6.4756026610679456E-3</v>
      </c>
      <c r="J420" s="127"/>
      <c r="K420" s="18">
        <v>3961.8</v>
      </c>
      <c r="L420" s="146"/>
      <c r="M420" s="105">
        <f t="shared" si="127"/>
        <v>-4.2976702103596238E-3</v>
      </c>
      <c r="N420" s="127"/>
      <c r="O420" s="70">
        <v>3941.1</v>
      </c>
      <c r="P420" s="70" t="s">
        <v>94</v>
      </c>
      <c r="Q420" s="70" t="s">
        <v>94</v>
      </c>
      <c r="R420" s="127"/>
    </row>
    <row r="421" spans="1:18">
      <c r="A421" s="153"/>
      <c r="B421" s="146"/>
      <c r="C421" s="146"/>
      <c r="D421" s="32" t="s">
        <v>515</v>
      </c>
      <c r="E421">
        <v>3964.5</v>
      </c>
      <c r="F421" s="146"/>
      <c r="G421" s="18">
        <v>3983</v>
      </c>
      <c r="H421" s="146"/>
      <c r="I421" s="105">
        <f t="shared" si="126"/>
        <v>4.6664144280489346E-3</v>
      </c>
      <c r="J421" s="127"/>
      <c r="K421" s="18">
        <v>3966.4</v>
      </c>
      <c r="L421" s="146"/>
      <c r="M421" s="105">
        <f t="shared" si="127"/>
        <v>-4.1677127793120538E-3</v>
      </c>
      <c r="N421" s="127"/>
      <c r="O421" s="70">
        <v>3947.7</v>
      </c>
      <c r="P421" s="70" t="s">
        <v>94</v>
      </c>
      <c r="Q421" s="70" t="s">
        <v>94</v>
      </c>
      <c r="R421" s="127"/>
    </row>
    <row r="422" spans="1:18">
      <c r="A422" s="153"/>
      <c r="B422" s="146"/>
      <c r="C422" s="146"/>
      <c r="D422" s="32" t="s">
        <v>516</v>
      </c>
      <c r="E422">
        <v>3960.3</v>
      </c>
      <c r="F422" s="146"/>
      <c r="G422" s="18">
        <v>3967.1</v>
      </c>
      <c r="H422" s="146"/>
      <c r="I422" s="105">
        <f t="shared" si="126"/>
        <v>1.7170416382596588E-3</v>
      </c>
      <c r="J422" s="127"/>
      <c r="K422" s="18">
        <v>3953</v>
      </c>
      <c r="L422" s="146"/>
      <c r="M422" s="105">
        <f t="shared" si="127"/>
        <v>-3.5542335711224596E-3</v>
      </c>
      <c r="N422" s="127"/>
      <c r="O422" s="70">
        <v>3932.5</v>
      </c>
      <c r="P422" s="70" t="s">
        <v>94</v>
      </c>
      <c r="Q422" s="70" t="s">
        <v>94</v>
      </c>
      <c r="R422" s="127"/>
    </row>
    <row r="423" spans="1:18">
      <c r="A423" s="153"/>
      <c r="B423" s="146"/>
      <c r="C423" s="146"/>
      <c r="D423" s="32" t="s">
        <v>517</v>
      </c>
      <c r="E423">
        <v>3954.8</v>
      </c>
      <c r="F423" s="146"/>
      <c r="G423" s="18">
        <v>3967.8</v>
      </c>
      <c r="H423" s="146"/>
      <c r="I423" s="105">
        <f t="shared" si="126"/>
        <v>3.2871447355112774E-3</v>
      </c>
      <c r="J423" s="127"/>
      <c r="K423" s="18">
        <v>3953.4</v>
      </c>
      <c r="L423" s="146"/>
      <c r="M423" s="105">
        <f t="shared" si="127"/>
        <v>-3.6292151822168682E-3</v>
      </c>
      <c r="N423" s="127"/>
      <c r="O423" s="70" t="s">
        <v>94</v>
      </c>
      <c r="P423" s="70">
        <v>3912.2</v>
      </c>
      <c r="Q423" s="70" t="s">
        <v>94</v>
      </c>
      <c r="R423" s="127"/>
    </row>
    <row r="424" spans="1:18">
      <c r="A424" s="153"/>
      <c r="B424" s="146"/>
      <c r="C424" s="146"/>
      <c r="D424" s="32" t="s">
        <v>518</v>
      </c>
      <c r="E424">
        <v>3942.8</v>
      </c>
      <c r="F424" s="146"/>
      <c r="G424" s="18">
        <v>3990</v>
      </c>
      <c r="H424" s="146"/>
      <c r="I424" s="105">
        <f t="shared" si="126"/>
        <v>1.1971187988231666E-2</v>
      </c>
      <c r="J424" s="127"/>
      <c r="K424" s="18">
        <v>3974.5</v>
      </c>
      <c r="L424" s="146"/>
      <c r="M424" s="105">
        <f t="shared" si="127"/>
        <v>-3.8847117794486214E-3</v>
      </c>
      <c r="N424" s="127"/>
      <c r="O424" s="70" t="s">
        <v>94</v>
      </c>
      <c r="P424" s="70">
        <v>3933.9</v>
      </c>
      <c r="Q424" s="70" t="s">
        <v>94</v>
      </c>
      <c r="R424" s="127"/>
    </row>
    <row r="425" spans="1:18">
      <c r="A425" s="153"/>
      <c r="B425" s="146"/>
      <c r="C425" s="146"/>
      <c r="D425" s="32" t="s">
        <v>519</v>
      </c>
      <c r="E425">
        <v>3976.2</v>
      </c>
      <c r="F425" s="146"/>
      <c r="G425" s="18">
        <v>4009.5</v>
      </c>
      <c r="H425" s="146"/>
      <c r="I425" s="105">
        <f t="shared" si="126"/>
        <v>8.3748302399276157E-3</v>
      </c>
      <c r="J425" s="127"/>
      <c r="K425" s="18">
        <v>3992.8</v>
      </c>
      <c r="L425" s="146"/>
      <c r="M425" s="105">
        <f t="shared" si="127"/>
        <v>-4.1651078688115274E-3</v>
      </c>
      <c r="N425" s="127"/>
      <c r="O425" s="70" t="s">
        <v>94</v>
      </c>
      <c r="P425" s="70">
        <v>3954.2</v>
      </c>
      <c r="Q425" s="70" t="s">
        <v>94</v>
      </c>
      <c r="R425" s="127"/>
    </row>
    <row r="426" spans="1:18">
      <c r="A426" s="153"/>
      <c r="B426" s="146"/>
      <c r="C426" s="146"/>
      <c r="D426" s="32" t="s">
        <v>520</v>
      </c>
      <c r="E426">
        <v>3964</v>
      </c>
      <c r="F426" s="146"/>
      <c r="G426" s="18">
        <v>3983.2</v>
      </c>
      <c r="H426" s="146"/>
      <c r="I426" s="105">
        <f t="shared" si="126"/>
        <v>4.8435923309787634E-3</v>
      </c>
      <c r="J426" s="127"/>
      <c r="K426" s="18">
        <v>3969.8</v>
      </c>
      <c r="L426" s="146"/>
      <c r="M426" s="105">
        <f t="shared" si="127"/>
        <v>-3.3641293432415237E-3</v>
      </c>
      <c r="N426" s="127"/>
      <c r="O426" s="70" t="s">
        <v>94</v>
      </c>
      <c r="P426" s="70"/>
      <c r="Q426" s="70" t="s">
        <v>94</v>
      </c>
      <c r="R426" s="127"/>
    </row>
    <row r="427" spans="1:18">
      <c r="A427" s="153"/>
      <c r="B427" s="146"/>
      <c r="C427" s="146"/>
      <c r="D427" s="32" t="s">
        <v>521</v>
      </c>
      <c r="E427">
        <v>3915.6</v>
      </c>
      <c r="F427" s="146"/>
      <c r="G427" s="18">
        <v>3989.7</v>
      </c>
      <c r="H427" s="146"/>
      <c r="I427" s="105">
        <f t="shared" si="126"/>
        <v>1.8924302788844598E-2</v>
      </c>
      <c r="J427" s="127"/>
      <c r="K427" s="18">
        <v>3978.8</v>
      </c>
      <c r="L427" s="146"/>
      <c r="M427" s="105">
        <f t="shared" si="127"/>
        <v>-2.7320349900994152E-3</v>
      </c>
      <c r="N427" s="127"/>
      <c r="O427" s="70" t="s">
        <v>94</v>
      </c>
      <c r="P427" s="70" t="s">
        <v>94</v>
      </c>
      <c r="Q427" s="70">
        <v>3905.4</v>
      </c>
      <c r="R427" s="127"/>
    </row>
    <row r="428" spans="1:18">
      <c r="A428" s="153"/>
      <c r="B428" s="146"/>
      <c r="C428" s="146"/>
      <c r="D428" s="32" t="s">
        <v>522</v>
      </c>
      <c r="E428">
        <v>3999.4</v>
      </c>
      <c r="F428" s="146"/>
      <c r="G428" s="18">
        <v>3985.2</v>
      </c>
      <c r="H428" s="146"/>
      <c r="I428" s="105">
        <f t="shared" si="126"/>
        <v>-3.550532579887051E-3</v>
      </c>
      <c r="J428" s="127"/>
      <c r="K428" s="18">
        <v>3970.4</v>
      </c>
      <c r="L428" s="146"/>
      <c r="M428" s="105">
        <f t="shared" si="127"/>
        <v>-3.7137408411120464E-3</v>
      </c>
      <c r="N428" s="127"/>
      <c r="O428" s="70" t="s">
        <v>94</v>
      </c>
      <c r="P428" s="70" t="s">
        <v>94</v>
      </c>
      <c r="Q428" s="70">
        <v>3913.3</v>
      </c>
      <c r="R428" s="127"/>
    </row>
    <row r="429" spans="1:18">
      <c r="A429" s="153"/>
      <c r="B429" s="146"/>
      <c r="C429" s="146"/>
      <c r="D429" s="32" t="s">
        <v>523</v>
      </c>
      <c r="E429">
        <v>3951.2</v>
      </c>
      <c r="F429" s="146"/>
      <c r="G429" s="18">
        <v>4006.4</v>
      </c>
      <c r="H429" s="146"/>
      <c r="I429" s="105">
        <f t="shared" si="126"/>
        <v>1.3970439360194441E-2</v>
      </c>
      <c r="J429" s="127"/>
      <c r="K429" s="18">
        <v>3990.6</v>
      </c>
      <c r="L429" s="146"/>
      <c r="M429" s="105">
        <f t="shared" si="127"/>
        <v>-3.9436900958466905E-3</v>
      </c>
      <c r="N429" s="127"/>
      <c r="O429" s="70" t="s">
        <v>94</v>
      </c>
      <c r="P429" s="70" t="s">
        <v>94</v>
      </c>
      <c r="Q429" s="70">
        <v>3905</v>
      </c>
      <c r="R429" s="127"/>
    </row>
    <row r="430" spans="1:18">
      <c r="A430" s="153"/>
      <c r="B430" s="146"/>
      <c r="C430" s="146"/>
      <c r="D430" s="32" t="s">
        <v>524</v>
      </c>
      <c r="E430">
        <v>3924.4</v>
      </c>
      <c r="F430" s="146"/>
      <c r="G430" s="18">
        <v>4039.9</v>
      </c>
      <c r="H430" s="146"/>
      <c r="I430" s="105">
        <f t="shared" si="126"/>
        <v>2.9431250637040055E-2</v>
      </c>
      <c r="J430" s="127"/>
      <c r="K430" s="18">
        <v>4024.7</v>
      </c>
      <c r="L430" s="146"/>
      <c r="M430" s="105">
        <f t="shared" si="127"/>
        <v>-3.7624693680537321E-3</v>
      </c>
      <c r="N430" s="127"/>
      <c r="O430" s="70" t="s">
        <v>94</v>
      </c>
      <c r="P430" s="70" t="s">
        <v>94</v>
      </c>
      <c r="Q430" s="70"/>
      <c r="R430" s="127"/>
    </row>
    <row r="431" spans="1:18">
      <c r="A431" s="153"/>
      <c r="B431" s="146"/>
      <c r="C431" s="146"/>
      <c r="D431" s="32" t="s">
        <v>525</v>
      </c>
      <c r="E431">
        <v>3966</v>
      </c>
      <c r="F431" s="146"/>
      <c r="G431" s="18">
        <v>3997.6</v>
      </c>
      <c r="H431" s="146"/>
      <c r="I431" s="105">
        <f t="shared" si="126"/>
        <v>7.9677256681795032E-3</v>
      </c>
      <c r="J431" s="127"/>
      <c r="K431" s="18">
        <v>3984.3</v>
      </c>
      <c r="L431" s="146"/>
      <c r="M431" s="105">
        <f t="shared" si="127"/>
        <v>-3.3269961977185629E-3</v>
      </c>
      <c r="N431" s="127"/>
      <c r="O431" s="70" t="s">
        <v>94</v>
      </c>
      <c r="P431" s="70" t="s">
        <v>94</v>
      </c>
      <c r="Q431" s="70"/>
      <c r="R431" s="127"/>
    </row>
    <row r="432" spans="1:18">
      <c r="A432" s="153"/>
      <c r="B432" s="146"/>
      <c r="C432" s="146"/>
      <c r="D432" s="32" t="s">
        <v>526</v>
      </c>
      <c r="E432">
        <v>3968.9</v>
      </c>
      <c r="F432" s="146"/>
      <c r="G432" s="18">
        <v>4022.5</v>
      </c>
      <c r="H432" s="146"/>
      <c r="I432" s="105">
        <f t="shared" si="126"/>
        <v>1.3505001385774373E-2</v>
      </c>
      <c r="J432" s="127"/>
      <c r="K432" s="18">
        <v>4007.1</v>
      </c>
      <c r="L432" s="146"/>
      <c r="M432" s="105">
        <f t="shared" si="127"/>
        <v>-3.8284648850217752E-3</v>
      </c>
      <c r="N432" s="127"/>
      <c r="O432" s="70" t="s">
        <v>94</v>
      </c>
      <c r="P432" s="70" t="s">
        <v>94</v>
      </c>
      <c r="Q432" s="70"/>
      <c r="R432" s="127"/>
    </row>
    <row r="433" spans="1:18">
      <c r="A433" s="153"/>
      <c r="B433" s="146"/>
      <c r="C433" s="146"/>
      <c r="D433" s="32" t="s">
        <v>527</v>
      </c>
      <c r="E433">
        <v>3952.9</v>
      </c>
      <c r="F433" s="146"/>
      <c r="G433" s="18">
        <v>3953</v>
      </c>
      <c r="H433" s="146"/>
      <c r="I433" s="105">
        <f t="shared" si="126"/>
        <v>2.5297882567206114E-5</v>
      </c>
      <c r="J433" s="127"/>
      <c r="K433" s="18">
        <v>3938.4</v>
      </c>
      <c r="L433" s="146"/>
      <c r="M433" s="105">
        <f t="shared" si="127"/>
        <v>-3.6933974196812318E-3</v>
      </c>
      <c r="N433" s="127"/>
      <c r="O433" s="70" t="s">
        <v>94</v>
      </c>
      <c r="P433" s="70" t="s">
        <v>94</v>
      </c>
      <c r="Q433" s="70"/>
      <c r="R433" s="127"/>
    </row>
    <row r="434" spans="1:18">
      <c r="A434" s="153"/>
      <c r="B434" s="146"/>
      <c r="C434" s="146"/>
      <c r="D434" s="32" t="s">
        <v>528</v>
      </c>
      <c r="E434">
        <v>3994.2</v>
      </c>
      <c r="F434" s="146"/>
      <c r="G434" s="18">
        <v>3950.5</v>
      </c>
      <c r="H434" s="146"/>
      <c r="I434" s="105">
        <f t="shared" si="126"/>
        <v>-1.0940864253167048E-2</v>
      </c>
      <c r="J434" s="127"/>
      <c r="K434" s="18">
        <v>3936.9</v>
      </c>
      <c r="L434" s="146"/>
      <c r="M434" s="105">
        <f t="shared" si="127"/>
        <v>-3.4426022022528563E-3</v>
      </c>
      <c r="N434" s="127"/>
      <c r="O434" s="70" t="s">
        <v>94</v>
      </c>
      <c r="P434" s="70" t="s">
        <v>94</v>
      </c>
      <c r="Q434" s="70"/>
      <c r="R434" s="127"/>
    </row>
    <row r="435" spans="1:18">
      <c r="A435" s="153"/>
      <c r="B435" s="146"/>
      <c r="C435" s="146"/>
      <c r="D435" s="32" t="s">
        <v>529</v>
      </c>
      <c r="E435">
        <v>3971.9</v>
      </c>
      <c r="F435" s="146">
        <f t="shared" ref="F435" si="137">AVERAGE(E435:E450)</f>
        <v>3975.9437500000004</v>
      </c>
      <c r="G435" s="18">
        <v>3942.5</v>
      </c>
      <c r="H435" s="146">
        <f t="shared" ref="H435" si="138">AVERAGE(G435:G450)</f>
        <v>3947.3062500000001</v>
      </c>
      <c r="I435" s="105">
        <f t="shared" si="126"/>
        <v>-7.4019990432790577E-3</v>
      </c>
      <c r="J435" s="151">
        <f t="shared" ref="J435" si="139">AVERAGE(I435:I450)</f>
        <v>-7.1596832355335623E-3</v>
      </c>
      <c r="K435" s="18">
        <v>3914.8</v>
      </c>
      <c r="L435" s="146">
        <f t="shared" ref="L435" si="140">AVERAGE(K435:K450)</f>
        <v>3916.9375</v>
      </c>
      <c r="M435" s="105">
        <f t="shared" si="127"/>
        <v>-7.0259987317691361E-3</v>
      </c>
      <c r="N435" s="151">
        <f t="shared" ref="N435" si="141">AVERAGE(M435:M450)</f>
        <v>-7.694470826979237E-3</v>
      </c>
      <c r="O435" s="70">
        <v>3904.5</v>
      </c>
      <c r="P435" s="70" t="s">
        <v>94</v>
      </c>
      <c r="Q435" s="70" t="s">
        <v>94</v>
      </c>
      <c r="R435" s="127"/>
    </row>
    <row r="436" spans="1:18">
      <c r="A436" s="153"/>
      <c r="B436" s="146"/>
      <c r="C436" s="146"/>
      <c r="D436" s="32" t="s">
        <v>530</v>
      </c>
      <c r="E436">
        <v>3968.7</v>
      </c>
      <c r="F436" s="146"/>
      <c r="G436" s="18">
        <v>3942.7</v>
      </c>
      <c r="H436" s="146"/>
      <c r="I436" s="105">
        <f t="shared" si="126"/>
        <v>-6.5512636379670931E-3</v>
      </c>
      <c r="J436" s="127"/>
      <c r="K436" s="18">
        <v>3914</v>
      </c>
      <c r="L436" s="146"/>
      <c r="M436" s="105">
        <f t="shared" si="127"/>
        <v>-7.2792756233037818E-3</v>
      </c>
      <c r="N436" s="127"/>
      <c r="O436" s="70">
        <v>3905</v>
      </c>
      <c r="P436" s="70" t="s">
        <v>94</v>
      </c>
      <c r="Q436" s="70" t="s">
        <v>94</v>
      </c>
      <c r="R436" s="127"/>
    </row>
    <row r="437" spans="1:18">
      <c r="A437" s="153"/>
      <c r="B437" s="146"/>
      <c r="C437" s="146"/>
      <c r="D437" s="32" t="s">
        <v>531</v>
      </c>
      <c r="E437">
        <v>3974.1</v>
      </c>
      <c r="F437" s="146"/>
      <c r="G437" s="18">
        <v>3953.3</v>
      </c>
      <c r="H437" s="146"/>
      <c r="I437" s="105">
        <f t="shared" si="126"/>
        <v>-5.2338894340856366E-3</v>
      </c>
      <c r="J437" s="127"/>
      <c r="K437" s="18">
        <v>3925.3</v>
      </c>
      <c r="L437" s="146"/>
      <c r="M437" s="105">
        <f t="shared" si="127"/>
        <v>-7.08269041054309E-3</v>
      </c>
      <c r="N437" s="127"/>
      <c r="O437" s="70">
        <v>3916.7</v>
      </c>
      <c r="P437" s="70" t="s">
        <v>94</v>
      </c>
      <c r="Q437" s="70" t="s">
        <v>94</v>
      </c>
      <c r="R437" s="127"/>
    </row>
    <row r="438" spans="1:18">
      <c r="A438" s="153"/>
      <c r="B438" s="146"/>
      <c r="C438" s="146"/>
      <c r="D438" s="32" t="s">
        <v>532</v>
      </c>
      <c r="E438">
        <v>3958.1</v>
      </c>
      <c r="F438" s="146"/>
      <c r="G438" s="18">
        <v>3949.5</v>
      </c>
      <c r="H438" s="146"/>
      <c r="I438" s="105">
        <f t="shared" si="126"/>
        <v>-2.1727596574113613E-3</v>
      </c>
      <c r="J438" s="127"/>
      <c r="K438" s="18">
        <v>3922.6</v>
      </c>
      <c r="L438" s="146"/>
      <c r="M438" s="105">
        <f t="shared" si="127"/>
        <v>-6.8109887327510044E-3</v>
      </c>
      <c r="N438" s="127"/>
      <c r="O438" s="70">
        <v>3913.6</v>
      </c>
      <c r="P438" s="70" t="s">
        <v>94</v>
      </c>
      <c r="Q438" s="70" t="s">
        <v>94</v>
      </c>
      <c r="R438" s="127"/>
    </row>
    <row r="439" spans="1:18">
      <c r="A439" s="153"/>
      <c r="B439" s="146"/>
      <c r="C439" s="146"/>
      <c r="D439" s="32" t="s">
        <v>533</v>
      </c>
      <c r="E439">
        <v>3955.3</v>
      </c>
      <c r="F439" s="146"/>
      <c r="G439" s="18">
        <v>3944</v>
      </c>
      <c r="H439" s="146"/>
      <c r="I439" s="105">
        <f t="shared" si="126"/>
        <v>-2.8569261497232022E-3</v>
      </c>
      <c r="J439" s="127"/>
      <c r="K439" s="18">
        <v>3913.2</v>
      </c>
      <c r="L439" s="146"/>
      <c r="M439" s="105">
        <f t="shared" si="127"/>
        <v>-7.8093306288032913E-3</v>
      </c>
      <c r="N439" s="127"/>
      <c r="O439" s="70" t="s">
        <v>94</v>
      </c>
      <c r="P439" s="70">
        <v>3893.1</v>
      </c>
      <c r="Q439" s="70" t="s">
        <v>94</v>
      </c>
      <c r="R439" s="127"/>
    </row>
    <row r="440" spans="1:18">
      <c r="A440" s="153"/>
      <c r="B440" s="146"/>
      <c r="C440" s="146"/>
      <c r="D440" s="32" t="s">
        <v>534</v>
      </c>
      <c r="E440">
        <v>3977.3</v>
      </c>
      <c r="F440" s="146"/>
      <c r="G440" s="18">
        <v>3931.6</v>
      </c>
      <c r="H440" s="146"/>
      <c r="I440" s="105">
        <f t="shared" si="126"/>
        <v>-1.1490206924295445E-2</v>
      </c>
      <c r="J440" s="127"/>
      <c r="K440" s="18">
        <v>3902.6</v>
      </c>
      <c r="L440" s="146"/>
      <c r="M440" s="105">
        <f t="shared" si="127"/>
        <v>-7.3761318547156379E-3</v>
      </c>
      <c r="N440" s="127"/>
      <c r="O440" s="70" t="s">
        <v>94</v>
      </c>
      <c r="P440" s="70">
        <v>3883</v>
      </c>
      <c r="Q440" s="70" t="s">
        <v>94</v>
      </c>
      <c r="R440" s="127"/>
    </row>
    <row r="441" spans="1:18">
      <c r="A441" s="153"/>
      <c r="B441" s="146"/>
      <c r="C441" s="146"/>
      <c r="D441" s="32" t="s">
        <v>535</v>
      </c>
      <c r="E441">
        <v>3999.4</v>
      </c>
      <c r="F441" s="146"/>
      <c r="G441" s="18">
        <v>3964.6</v>
      </c>
      <c r="H441" s="146"/>
      <c r="I441" s="105">
        <f t="shared" si="126"/>
        <v>-8.701305195779413E-3</v>
      </c>
      <c r="J441" s="127"/>
      <c r="K441" s="18">
        <v>3934.7</v>
      </c>
      <c r="L441" s="146"/>
      <c r="M441" s="105">
        <f t="shared" si="127"/>
        <v>-7.5417444382787904E-3</v>
      </c>
      <c r="N441" s="127"/>
      <c r="O441" s="70" t="s">
        <v>94</v>
      </c>
      <c r="P441" s="70">
        <v>3916.9</v>
      </c>
      <c r="Q441" s="70" t="s">
        <v>94</v>
      </c>
      <c r="R441" s="127"/>
    </row>
    <row r="442" spans="1:18">
      <c r="A442" s="153"/>
      <c r="B442" s="146"/>
      <c r="C442" s="146"/>
      <c r="D442" s="32" t="s">
        <v>536</v>
      </c>
      <c r="E442">
        <v>3973.3</v>
      </c>
      <c r="F442" s="146"/>
      <c r="G442" s="18">
        <v>3951.3</v>
      </c>
      <c r="H442" s="146"/>
      <c r="I442" s="105">
        <f t="shared" si="126"/>
        <v>-5.5369592026778746E-3</v>
      </c>
      <c r="J442" s="127"/>
      <c r="K442" s="18">
        <v>3920.8</v>
      </c>
      <c r="L442" s="146"/>
      <c r="M442" s="105">
        <f t="shared" si="127"/>
        <v>-7.7189785640169057E-3</v>
      </c>
      <c r="N442" s="127"/>
      <c r="O442" s="70" t="s">
        <v>94</v>
      </c>
      <c r="P442" s="70"/>
      <c r="Q442" s="70" t="s">
        <v>94</v>
      </c>
      <c r="R442" s="127"/>
    </row>
    <row r="443" spans="1:18">
      <c r="A443" s="153"/>
      <c r="B443" s="146"/>
      <c r="C443" s="146"/>
      <c r="D443" s="32" t="s">
        <v>537</v>
      </c>
      <c r="E443">
        <v>3977</v>
      </c>
      <c r="F443" s="146"/>
      <c r="G443" s="18">
        <v>3900</v>
      </c>
      <c r="H443" s="146"/>
      <c r="I443" s="105">
        <f t="shared" si="126"/>
        <v>-1.9361327633894896E-2</v>
      </c>
      <c r="J443" s="127"/>
      <c r="K443" s="18">
        <v>3867.8</v>
      </c>
      <c r="L443" s="146"/>
      <c r="M443" s="105">
        <f t="shared" si="127"/>
        <v>-8.2564102564102095E-3</v>
      </c>
      <c r="N443" s="127"/>
      <c r="O443" s="70" t="s">
        <v>94</v>
      </c>
      <c r="P443" s="70" t="s">
        <v>94</v>
      </c>
      <c r="Q443" s="70">
        <v>3882</v>
      </c>
      <c r="R443" s="127"/>
    </row>
    <row r="444" spans="1:18">
      <c r="A444" s="153"/>
      <c r="B444" s="146"/>
      <c r="C444" s="146"/>
      <c r="D444" s="32" t="s">
        <v>538</v>
      </c>
      <c r="E444">
        <v>3971.2</v>
      </c>
      <c r="F444" s="146"/>
      <c r="G444" s="18">
        <v>3989</v>
      </c>
      <c r="H444" s="146"/>
      <c r="I444" s="105">
        <f t="shared" si="126"/>
        <v>4.4822723609992399E-3</v>
      </c>
      <c r="J444" s="127"/>
      <c r="K444" s="18">
        <v>3957.7</v>
      </c>
      <c r="L444" s="146"/>
      <c r="M444" s="105">
        <f t="shared" si="127"/>
        <v>-7.8465780897468487E-3</v>
      </c>
      <c r="N444" s="127"/>
      <c r="O444" s="70" t="s">
        <v>94</v>
      </c>
      <c r="P444" s="70" t="s">
        <v>94</v>
      </c>
      <c r="Q444" s="70">
        <v>3825.8</v>
      </c>
      <c r="R444" s="127"/>
    </row>
    <row r="445" spans="1:18">
      <c r="A445" s="153"/>
      <c r="B445" s="146"/>
      <c r="C445" s="146"/>
      <c r="D445" s="32" t="s">
        <v>539</v>
      </c>
      <c r="E445">
        <v>3992.3</v>
      </c>
      <c r="F445" s="146"/>
      <c r="G445" s="18">
        <v>3939.7</v>
      </c>
      <c r="H445" s="146"/>
      <c r="I445" s="105">
        <f t="shared" si="126"/>
        <v>-1.3175362572953025E-2</v>
      </c>
      <c r="J445" s="127"/>
      <c r="K445" s="18">
        <v>3905.3</v>
      </c>
      <c r="L445" s="146"/>
      <c r="M445" s="105">
        <f t="shared" si="127"/>
        <v>-8.7316293118764477E-3</v>
      </c>
      <c r="N445" s="127"/>
      <c r="O445" s="70" t="s">
        <v>94</v>
      </c>
      <c r="P445" s="70" t="s">
        <v>94</v>
      </c>
      <c r="Q445" s="70">
        <v>3921.8</v>
      </c>
      <c r="R445" s="127"/>
    </row>
    <row r="446" spans="1:18">
      <c r="A446" s="153"/>
      <c r="B446" s="146"/>
      <c r="C446" s="146"/>
      <c r="D446" s="32" t="s">
        <v>540</v>
      </c>
      <c r="E446">
        <v>4029.4</v>
      </c>
      <c r="F446" s="146"/>
      <c r="G446" s="18">
        <v>3913.5</v>
      </c>
      <c r="H446" s="146"/>
      <c r="I446" s="105">
        <f t="shared" si="126"/>
        <v>-2.8763587630912812E-2</v>
      </c>
      <c r="J446" s="127"/>
      <c r="K446" s="18">
        <v>3880.6</v>
      </c>
      <c r="L446" s="146"/>
      <c r="M446" s="105">
        <f t="shared" si="127"/>
        <v>-8.4067969847962422E-3</v>
      </c>
      <c r="N446" s="127"/>
      <c r="O446" s="70" t="s">
        <v>94</v>
      </c>
      <c r="P446" s="70" t="s">
        <v>94</v>
      </c>
      <c r="Q446" s="70"/>
      <c r="R446" s="127"/>
    </row>
    <row r="447" spans="1:18">
      <c r="A447" s="153"/>
      <c r="B447" s="146"/>
      <c r="C447" s="146"/>
      <c r="D447" s="32" t="s">
        <v>541</v>
      </c>
      <c r="E447">
        <v>3983.5</v>
      </c>
      <c r="F447" s="146"/>
      <c r="G447" s="18">
        <v>3955.5</v>
      </c>
      <c r="H447" s="146"/>
      <c r="I447" s="105">
        <f t="shared" si="126"/>
        <v>-7.0289946027362873E-3</v>
      </c>
      <c r="J447" s="127"/>
      <c r="K447" s="18">
        <v>3924.6</v>
      </c>
      <c r="L447" s="146"/>
      <c r="M447" s="105">
        <f t="shared" si="127"/>
        <v>-7.8119074706105652E-3</v>
      </c>
      <c r="N447" s="127"/>
      <c r="O447" s="70" t="s">
        <v>94</v>
      </c>
      <c r="P447" s="70" t="s">
        <v>94</v>
      </c>
      <c r="Q447" s="70"/>
      <c r="R447" s="127"/>
    </row>
    <row r="448" spans="1:18">
      <c r="A448" s="153"/>
      <c r="B448" s="146"/>
      <c r="C448" s="146"/>
      <c r="D448" s="32" t="s">
        <v>542</v>
      </c>
      <c r="E448">
        <v>4008.1</v>
      </c>
      <c r="F448" s="146"/>
      <c r="G448" s="18">
        <v>3957.4</v>
      </c>
      <c r="H448" s="146"/>
      <c r="I448" s="105">
        <f t="shared" si="126"/>
        <v>-1.2649384995384302E-2</v>
      </c>
      <c r="J448" s="127"/>
      <c r="K448" s="18">
        <v>3925.8</v>
      </c>
      <c r="L448" s="146"/>
      <c r="M448" s="105">
        <f t="shared" si="127"/>
        <v>-7.9850406832768766E-3</v>
      </c>
      <c r="N448" s="127"/>
      <c r="O448" s="70" t="s">
        <v>94</v>
      </c>
      <c r="P448" s="70" t="s">
        <v>94</v>
      </c>
      <c r="Q448" s="70"/>
      <c r="R448" s="127"/>
    </row>
    <row r="449" spans="1:18">
      <c r="A449" s="153"/>
      <c r="B449" s="146"/>
      <c r="C449" s="146"/>
      <c r="D449" s="32" t="s">
        <v>543</v>
      </c>
      <c r="E449">
        <v>3938.4</v>
      </c>
      <c r="F449" s="146"/>
      <c r="G449" s="18">
        <v>3940.3</v>
      </c>
      <c r="H449" s="146"/>
      <c r="I449" s="105">
        <f t="shared" si="126"/>
        <v>4.8242941295960058E-4</v>
      </c>
      <c r="J449" s="127"/>
      <c r="K449" s="18">
        <v>3908.7</v>
      </c>
      <c r="L449" s="146"/>
      <c r="M449" s="105">
        <f t="shared" si="127"/>
        <v>-8.0196939319342082E-3</v>
      </c>
      <c r="N449" s="127"/>
      <c r="O449" s="70" t="s">
        <v>94</v>
      </c>
      <c r="P449" s="70" t="s">
        <v>94</v>
      </c>
      <c r="Q449" s="70"/>
      <c r="R449" s="127"/>
    </row>
    <row r="450" spans="1:18">
      <c r="A450" s="154"/>
      <c r="B450" s="155"/>
      <c r="C450" s="155"/>
      <c r="D450" s="71" t="s">
        <v>544</v>
      </c>
      <c r="E450">
        <v>3937.1</v>
      </c>
      <c r="F450" s="146"/>
      <c r="G450" s="18">
        <v>3982</v>
      </c>
      <c r="H450" s="146"/>
      <c r="I450" s="105">
        <f t="shared" si="126"/>
        <v>1.140433313860458E-2</v>
      </c>
      <c r="J450" s="127"/>
      <c r="K450" s="18">
        <v>3952.5</v>
      </c>
      <c r="L450" s="146"/>
      <c r="M450" s="105">
        <f t="shared" si="127"/>
        <v>-7.4083375188347565E-3</v>
      </c>
      <c r="N450" s="127"/>
      <c r="O450" s="70" t="s">
        <v>94</v>
      </c>
      <c r="P450" s="70" t="s">
        <v>94</v>
      </c>
      <c r="Q450" s="70"/>
      <c r="R450" s="127"/>
    </row>
  </sheetData>
  <mergeCells count="197">
    <mergeCell ref="R3:R34"/>
    <mergeCell ref="F19:F34"/>
    <mergeCell ref="H19:H34"/>
    <mergeCell ref="J19:J34"/>
    <mergeCell ref="L19:L34"/>
    <mergeCell ref="N19:N34"/>
    <mergeCell ref="A3:A34"/>
    <mergeCell ref="B3:B66"/>
    <mergeCell ref="C3:C34"/>
    <mergeCell ref="F3:F18"/>
    <mergeCell ref="H3:H18"/>
    <mergeCell ref="J3:J18"/>
    <mergeCell ref="L3:L18"/>
    <mergeCell ref="N3:N18"/>
    <mergeCell ref="A35:A66"/>
    <mergeCell ref="R35:R66"/>
    <mergeCell ref="F51:F66"/>
    <mergeCell ref="H51:H66"/>
    <mergeCell ref="J51:J66"/>
    <mergeCell ref="L51:L66"/>
    <mergeCell ref="N51:N66"/>
    <mergeCell ref="C35:C66"/>
    <mergeCell ref="F35:F50"/>
    <mergeCell ref="H35:H50"/>
    <mergeCell ref="J35:J50"/>
    <mergeCell ref="L35:L50"/>
    <mergeCell ref="N35:N50"/>
    <mergeCell ref="A67:A98"/>
    <mergeCell ref="B67:B258"/>
    <mergeCell ref="C67:C98"/>
    <mergeCell ref="F67:F82"/>
    <mergeCell ref="H67:H82"/>
    <mergeCell ref="J67:J82"/>
    <mergeCell ref="A99:A130"/>
    <mergeCell ref="C99:C130"/>
    <mergeCell ref="F99:F114"/>
    <mergeCell ref="H99:H114"/>
    <mergeCell ref="J99:J114"/>
    <mergeCell ref="L99:L114"/>
    <mergeCell ref="N99:N114"/>
    <mergeCell ref="F115:F130"/>
    <mergeCell ref="H115:H130"/>
    <mergeCell ref="J115:J130"/>
    <mergeCell ref="L115:L130"/>
    <mergeCell ref="N115:N130"/>
    <mergeCell ref="L67:L82"/>
    <mergeCell ref="N67:N82"/>
    <mergeCell ref="F83:F98"/>
    <mergeCell ref="H83:H98"/>
    <mergeCell ref="J83:J98"/>
    <mergeCell ref="L83:L98"/>
    <mergeCell ref="N83:N98"/>
    <mergeCell ref="L147:L162"/>
    <mergeCell ref="N147:N162"/>
    <mergeCell ref="R147:R162"/>
    <mergeCell ref="A163:A194"/>
    <mergeCell ref="F163:F178"/>
    <mergeCell ref="H163:H178"/>
    <mergeCell ref="J163:J178"/>
    <mergeCell ref="L163:L178"/>
    <mergeCell ref="N163:N178"/>
    <mergeCell ref="R163:R178"/>
    <mergeCell ref="A131:A162"/>
    <mergeCell ref="F131:F146"/>
    <mergeCell ref="H131:H146"/>
    <mergeCell ref="J131:J146"/>
    <mergeCell ref="L131:L146"/>
    <mergeCell ref="N131:N146"/>
    <mergeCell ref="C147:C162"/>
    <mergeCell ref="F147:F162"/>
    <mergeCell ref="H147:H162"/>
    <mergeCell ref="J147:J162"/>
    <mergeCell ref="A227:A258"/>
    <mergeCell ref="C227:C258"/>
    <mergeCell ref="F227:F242"/>
    <mergeCell ref="H227:H242"/>
    <mergeCell ref="J227:J242"/>
    <mergeCell ref="L227:L242"/>
    <mergeCell ref="R179:R194"/>
    <mergeCell ref="A195:A226"/>
    <mergeCell ref="C195:C226"/>
    <mergeCell ref="F195:F210"/>
    <mergeCell ref="H195:H210"/>
    <mergeCell ref="J195:J210"/>
    <mergeCell ref="L195:L210"/>
    <mergeCell ref="N195:N210"/>
    <mergeCell ref="R195:R226"/>
    <mergeCell ref="F211:F226"/>
    <mergeCell ref="C179:C194"/>
    <mergeCell ref="F179:F194"/>
    <mergeCell ref="H179:H194"/>
    <mergeCell ref="J179:J194"/>
    <mergeCell ref="L179:L194"/>
    <mergeCell ref="N179:N194"/>
    <mergeCell ref="N227:N242"/>
    <mergeCell ref="R227:R258"/>
    <mergeCell ref="F243:F258"/>
    <mergeCell ref="H243:H258"/>
    <mergeCell ref="J243:J258"/>
    <mergeCell ref="L243:L258"/>
    <mergeCell ref="N243:N258"/>
    <mergeCell ref="H211:H226"/>
    <mergeCell ref="J211:J226"/>
    <mergeCell ref="L211:L226"/>
    <mergeCell ref="N211:N226"/>
    <mergeCell ref="L259:L274"/>
    <mergeCell ref="N259:N274"/>
    <mergeCell ref="F275:F290"/>
    <mergeCell ref="H275:H290"/>
    <mergeCell ref="J275:J290"/>
    <mergeCell ref="L275:L290"/>
    <mergeCell ref="N275:N290"/>
    <mergeCell ref="A259:A290"/>
    <mergeCell ref="B259:B450"/>
    <mergeCell ref="C259:C290"/>
    <mergeCell ref="F259:F274"/>
    <mergeCell ref="H259:H274"/>
    <mergeCell ref="J259:J274"/>
    <mergeCell ref="A291:A322"/>
    <mergeCell ref="F291:F306"/>
    <mergeCell ref="H291:H306"/>
    <mergeCell ref="J291:J306"/>
    <mergeCell ref="F323:F338"/>
    <mergeCell ref="H323:H338"/>
    <mergeCell ref="J323:J338"/>
    <mergeCell ref="L323:L338"/>
    <mergeCell ref="N323:N338"/>
    <mergeCell ref="C339:C354"/>
    <mergeCell ref="F339:F354"/>
    <mergeCell ref="H339:H354"/>
    <mergeCell ref="L291:L306"/>
    <mergeCell ref="N291:N306"/>
    <mergeCell ref="C307:C322"/>
    <mergeCell ref="F307:F322"/>
    <mergeCell ref="H307:H322"/>
    <mergeCell ref="J307:J322"/>
    <mergeCell ref="L307:L322"/>
    <mergeCell ref="N307:N322"/>
    <mergeCell ref="A419:A450"/>
    <mergeCell ref="C419:C450"/>
    <mergeCell ref="F419:F434"/>
    <mergeCell ref="H419:H434"/>
    <mergeCell ref="J419:J434"/>
    <mergeCell ref="L419:L434"/>
    <mergeCell ref="R371:R386"/>
    <mergeCell ref="A387:A418"/>
    <mergeCell ref="C387:C418"/>
    <mergeCell ref="F387:F402"/>
    <mergeCell ref="H387:H402"/>
    <mergeCell ref="J387:J402"/>
    <mergeCell ref="L387:L402"/>
    <mergeCell ref="N387:N402"/>
    <mergeCell ref="R387:R418"/>
    <mergeCell ref="F403:F418"/>
    <mergeCell ref="C371:C386"/>
    <mergeCell ref="F371:F386"/>
    <mergeCell ref="H371:H386"/>
    <mergeCell ref="J371:J386"/>
    <mergeCell ref="L371:L386"/>
    <mergeCell ref="N371:N386"/>
    <mergeCell ref="A355:A386"/>
    <mergeCell ref="C355:C370"/>
    <mergeCell ref="N419:N434"/>
    <mergeCell ref="R419:R450"/>
    <mergeCell ref="F435:F450"/>
    <mergeCell ref="H435:H450"/>
    <mergeCell ref="J435:J450"/>
    <mergeCell ref="L435:L450"/>
    <mergeCell ref="N435:N450"/>
    <mergeCell ref="H403:H418"/>
    <mergeCell ref="J403:J418"/>
    <mergeCell ref="L403:L418"/>
    <mergeCell ref="N403:N418"/>
    <mergeCell ref="R355:R370"/>
    <mergeCell ref="R323:R338"/>
    <mergeCell ref="R259:R274"/>
    <mergeCell ref="R275:R290"/>
    <mergeCell ref="R291:R306"/>
    <mergeCell ref="R99:R130"/>
    <mergeCell ref="R131:R146"/>
    <mergeCell ref="A1:R1"/>
    <mergeCell ref="C131:C146"/>
    <mergeCell ref="C163:C178"/>
    <mergeCell ref="C291:C306"/>
    <mergeCell ref="C323:C338"/>
    <mergeCell ref="R67:R98"/>
    <mergeCell ref="N355:N370"/>
    <mergeCell ref="J339:J354"/>
    <mergeCell ref="L339:L354"/>
    <mergeCell ref="N339:N354"/>
    <mergeCell ref="R339:R354"/>
    <mergeCell ref="F355:F370"/>
    <mergeCell ref="H355:H370"/>
    <mergeCell ref="J355:J370"/>
    <mergeCell ref="L355:L370"/>
    <mergeCell ref="R307:R322"/>
    <mergeCell ref="A323:A35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Aniya Lael Edwards</cp:lastModifiedBy>
  <cp:revision/>
  <dcterms:created xsi:type="dcterms:W3CDTF">2026-02-02T18:45:17Z</dcterms:created>
  <dcterms:modified xsi:type="dcterms:W3CDTF">2026-02-04T20:37:21Z</dcterms:modified>
  <cp:category/>
  <cp:contentStatus/>
</cp:coreProperties>
</file>